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atheus.hatori\"/>
    </mc:Choice>
  </mc:AlternateContent>
  <xr:revisionPtr revIDLastSave="0" documentId="8_{23E5B05C-9D1A-467D-87F5-AD2267B5326D}" xr6:coauthVersionLast="47" xr6:coauthVersionMax="47" xr10:uidLastSave="{00000000-0000-0000-0000-000000000000}"/>
  <bookViews>
    <workbookView xWindow="-14100" yWindow="-16320" windowWidth="29040" windowHeight="1572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B11" i="1"/>
  <c r="B16" i="1" s="1"/>
  <c r="B10" i="1"/>
  <c r="B9" i="1"/>
  <c r="B8" i="1"/>
  <c r="B15" i="1" s="1"/>
  <c r="B7" i="1"/>
  <c r="B6" i="1"/>
  <c r="B14" i="1" s="1"/>
</calcChain>
</file>

<file path=xl/sharedStrings.xml><?xml version="1.0" encoding="utf-8"?>
<sst xmlns="http://schemas.openxmlformats.org/spreadsheetml/2006/main" count="553" uniqueCount="366">
  <si>
    <t>Nome do Fundo:</t>
  </si>
  <si>
    <t>CNPJ do Fundo:</t>
  </si>
  <si>
    <t>Data de Início:</t>
  </si>
  <si>
    <t>2026-03-31</t>
  </si>
  <si>
    <t>Data Final:</t>
  </si>
  <si>
    <t>2026-04-30</t>
  </si>
  <si>
    <t>Total do Ativo:</t>
  </si>
  <si>
    <t>Total do Passivo:</t>
  </si>
  <si>
    <t>Total de PL:</t>
  </si>
  <si>
    <t>Total de Receitas:</t>
  </si>
  <si>
    <t>Total de Despesas:</t>
  </si>
  <si>
    <t>Total de Compensação Ativa:</t>
  </si>
  <si>
    <t>Total de Compensação Passiva:</t>
  </si>
  <si>
    <t>PL por Contas Patrimoniais:</t>
  </si>
  <si>
    <t>PL por Contas de Resultado:</t>
  </si>
  <si>
    <t>Bate Compensação :</t>
  </si>
  <si>
    <t>Número da Conta</t>
  </si>
  <si>
    <t>Nome da Conta</t>
  </si>
  <si>
    <t>Tipo da Conta</t>
  </si>
  <si>
    <t>Saldo em Término de 2026-03-31</t>
  </si>
  <si>
    <t>Movimentos de Débito</t>
  </si>
  <si>
    <t>Movimentos de Crédito</t>
  </si>
  <si>
    <t>Saldo em Término de 2026-04-30</t>
  </si>
  <si>
    <t>1-7</t>
  </si>
  <si>
    <t>REALIZÁVEL</t>
  </si>
  <si>
    <t>S</t>
  </si>
  <si>
    <t>1.1-6</t>
  </si>
  <si>
    <t>DISPONIBILIDADES</t>
  </si>
  <si>
    <t>1.1.2-2</t>
  </si>
  <si>
    <t>DEPÓSITOS BANCÁRIOS</t>
  </si>
  <si>
    <t>1.1.2.80.00.010.001-8</t>
  </si>
  <si>
    <t>Conta Caixa - Conta 1</t>
  </si>
  <si>
    <t>A</t>
  </si>
  <si>
    <t>1.1.2.80.00.010.002-5</t>
  </si>
  <si>
    <t>Conta Caixa - Conta 2</t>
  </si>
  <si>
    <t>1.1.2.80.00.010.004-9</t>
  </si>
  <si>
    <t>Conta Caixa - Conta 4</t>
  </si>
  <si>
    <t>1.3-4</t>
  </si>
  <si>
    <t>TÍTULOS E VALORES MOBILIÁRIOS E INSTRUMENTOS FINANCEIROS DERIVATIVOS</t>
  </si>
  <si>
    <t>1.3.1-7</t>
  </si>
  <si>
    <t>LIVRES</t>
  </si>
  <si>
    <t>1.3.1.15-9</t>
  </si>
  <si>
    <t>COTAS DE FUNDOS DE INVESTIMENTO</t>
  </si>
  <si>
    <t>1.3.1.15.30-8</t>
  </si>
  <si>
    <t>COTAS DE FUNDO DE RENDA FIXA</t>
  </si>
  <si>
    <t>1.3.1.15.30.001.103.001-2</t>
  </si>
  <si>
    <t>Estoque - Cota de FI RF</t>
  </si>
  <si>
    <t>1.6-1</t>
  </si>
  <si>
    <t>OPERAÇÕES DE CRÉDITO</t>
  </si>
  <si>
    <t>1.6.1-4</t>
  </si>
  <si>
    <t>EMPRÉSTIMOS E DIREITOS CREDITÓRIOS DESCONTADOS</t>
  </si>
  <si>
    <t>1.6.1.30-5</t>
  </si>
  <si>
    <t>DIREITOS CREDITÓRIOS DESCONTADOS</t>
  </si>
  <si>
    <t>1.6.1.30.10-8</t>
  </si>
  <si>
    <t>TÍTULOS DE CRÉDITO</t>
  </si>
  <si>
    <t>1.6.1.30.10.100.001.012.001.001-5</t>
  </si>
  <si>
    <t>Estoque - CCB</t>
  </si>
  <si>
    <t>1.6.1.30.10.100.001.012.001.006-0</t>
  </si>
  <si>
    <t>Ágio a Diferir - CCB</t>
  </si>
  <si>
    <t>1.6.1.30.10.100.001.036.016.001-7</t>
  </si>
  <si>
    <t>Estoque - Contratos Descontados</t>
  </si>
  <si>
    <t>1.6.1.30.10.100.002.012.001.004-3</t>
  </si>
  <si>
    <t>Estoque - Vencidos - CCB</t>
  </si>
  <si>
    <t>1.6.1.30.10.100.002.036.016.004-5</t>
  </si>
  <si>
    <t>Estoque - Vencidos - Contratos Descontados</t>
  </si>
  <si>
    <t>1.6.9-8</t>
  </si>
  <si>
    <t>(-) PROVISÕES PARA OPERAÇÕES DE CRÉDITO</t>
  </si>
  <si>
    <t>1.6.9.20-2</t>
  </si>
  <si>
    <t>(-) PROVISÃO PARA EMPRÉSTIMOS E DIREITOS CREDITÓRIOS DESCONTADOS</t>
  </si>
  <si>
    <t>1.6.9.20.00.016.001.005-9</t>
  </si>
  <si>
    <t>Provisão para Devedores Duvidosos - CCB</t>
  </si>
  <si>
    <t>1.6.9.20.00.036.016.005-3</t>
  </si>
  <si>
    <t>Provisão para Devedores Duvidosos - Contratos Descontados</t>
  </si>
  <si>
    <t>1.8-9</t>
  </si>
  <si>
    <t>OUTROS CRÉDITOS</t>
  </si>
  <si>
    <t>1.8.3-8</t>
  </si>
  <si>
    <t>RENDAS A RECEBER</t>
  </si>
  <si>
    <t>1.8.3.90-1</t>
  </si>
  <si>
    <t>OUTRAS RENDAS A RECEBER</t>
  </si>
  <si>
    <t>1.8.3.90.99.001.001-5</t>
  </si>
  <si>
    <t>A Conciliar - Saídas de Caixa</t>
  </si>
  <si>
    <t>1.8.4-1</t>
  </si>
  <si>
    <t>NEGOCIAÇÃO E INTERMEDIAÇÃO DE VALORES</t>
  </si>
  <si>
    <t>1.8.4.30-2</t>
  </si>
  <si>
    <t>DEVEDORES - CONTA LIQUIDAÇÕES PENDENTES</t>
  </si>
  <si>
    <t>1.8.4.30.00.002.103-6</t>
  </si>
  <si>
    <t>Resgate - Cotas de Fundo A Receber - Cota de FI RF</t>
  </si>
  <si>
    <t>1.8.4.30.00.004.103-0</t>
  </si>
  <si>
    <t>Cotas de Fundo A Converter - Cota de FI RF</t>
  </si>
  <si>
    <t>1.8.8-3</t>
  </si>
  <si>
    <t>DIVERSOS</t>
  </si>
  <si>
    <t>1.8.8.92-4</t>
  </si>
  <si>
    <t>DEVEDORES DIVERSOS - PAÍS</t>
  </si>
  <si>
    <t>1.8.8.92.99.001.001-8</t>
  </si>
  <si>
    <t>Transitória de Compra - Carteira - CCB</t>
  </si>
  <si>
    <t>1.8.8.92.99.001.016-6</t>
  </si>
  <si>
    <t>Transitória de Compra - Carteira - Contratos Descontados</t>
  </si>
  <si>
    <t>1.8.8.92.99.001.103-1</t>
  </si>
  <si>
    <t>Transitória de Compra - Carteira - Cota de FI RF</t>
  </si>
  <si>
    <t>1.8.8.92.99.002.103-8</t>
  </si>
  <si>
    <t>Transitória de Venda - Carteira - Cota de FI RF</t>
  </si>
  <si>
    <t>1.8.8.92.99.003.001-2</t>
  </si>
  <si>
    <t>Transitória de Pagamento - Carteira - CCB</t>
  </si>
  <si>
    <t>1.8.8.92.99.003.016-0</t>
  </si>
  <si>
    <t>Transitória de Pagamento - Carteira - Contratos Descontados</t>
  </si>
  <si>
    <t>1.8.8.92.99.004.003-3</t>
  </si>
  <si>
    <t>Transitória - Transferências Internas</t>
  </si>
  <si>
    <t>1.8.8.92.99.005.002-3</t>
  </si>
  <si>
    <t>Transitória - Cota - Recebimento de Aplicações Financeiras</t>
  </si>
  <si>
    <t>1.8.8.92.99.005.003.100-9</t>
  </si>
  <si>
    <t>Transitória - Cota - Confirmação de Pagamento</t>
  </si>
  <si>
    <t>1.8.8.92.99.006.001-3</t>
  </si>
  <si>
    <t>Transitória - Negociação de Cotas - Confirmação de Compra de Cotas</t>
  </si>
  <si>
    <t>1.8.8.92.99.006.002-0</t>
  </si>
  <si>
    <t>Transitória - Negociação de Cotas - Confirmação de Resgate de Cotas</t>
  </si>
  <si>
    <t>1.8.8.92.99.008.001-7</t>
  </si>
  <si>
    <t>Transitória - Negociação de Recebíveis - Pagamento de Lote de Cessão</t>
  </si>
  <si>
    <t>1.8.8.92.99.009.001-4</t>
  </si>
  <si>
    <t>Transitória - Pagamentos - Confirmação do Pagamento</t>
  </si>
  <si>
    <t>1.8.8.92.99.009.003-8</t>
  </si>
  <si>
    <t>Transitória - Pagamentos - Agendamento de Despesas</t>
  </si>
  <si>
    <t>1.8.8.92.99.009.005.100-1</t>
  </si>
  <si>
    <t>Transitória - Pagamentos - Pagamento de Compra de Ativos</t>
  </si>
  <si>
    <t>1.8.8.92.99.009.006.100-8</t>
  </si>
  <si>
    <t>Transitória - Pagamentos - Pagamento de Aplicações em Cotas</t>
  </si>
  <si>
    <t>1.8.8.92.99.009.008.100-2</t>
  </si>
  <si>
    <t>Transitória - Pagamentos - Transação a Estornar</t>
  </si>
  <si>
    <t>1.8.8.92.99.010.001-4</t>
  </si>
  <si>
    <t>Transitória - Liquidações - Confirmação do Pagamento</t>
  </si>
  <si>
    <t>1.8.8.92.99.012.001-8</t>
  </si>
  <si>
    <t>Transitória - Outros A Receber/A Pagar</t>
  </si>
  <si>
    <t>1.8.8.92.99.016.001-6</t>
  </si>
  <si>
    <t>Transitória - Estorno - Confirmação de Expectativa</t>
  </si>
  <si>
    <t>1.9-8</t>
  </si>
  <si>
    <t>OUTROS VALORES E BENS</t>
  </si>
  <si>
    <t>1.9.9-5</t>
  </si>
  <si>
    <t>DESPESAS PAGAS ANTECIPADAMENTE</t>
  </si>
  <si>
    <t>1.9.9.10-2</t>
  </si>
  <si>
    <t>1.9.9.10.00.002.002.100-9</t>
  </si>
  <si>
    <t>Taxa ANBIMA - A Diferir - Despesa</t>
  </si>
  <si>
    <t>1.9.9.10.00.004.004.100-7</t>
  </si>
  <si>
    <t>Despesas de Auditoria - A Diferir - Despesa</t>
  </si>
  <si>
    <t>1.9.9.10.00.999.006.100-4</t>
  </si>
  <si>
    <t>Despesas Bancárias - A Diferir - Despesa</t>
  </si>
  <si>
    <t>3-1</t>
  </si>
  <si>
    <t>COMPENSAÇÃO ATIVA</t>
  </si>
  <si>
    <t>3.0.3-0</t>
  </si>
  <si>
    <t>TÍTULOS E VALORES MOBILIÁRIOS</t>
  </si>
  <si>
    <t>3.0.3.30-1</t>
  </si>
  <si>
    <t>TÍTULOS PARA NEGOCIAÇÃO</t>
  </si>
  <si>
    <t>3.0.3.30.77-1</t>
  </si>
  <si>
    <t>3.0.3.30.77.002.103-5</t>
  </si>
  <si>
    <t>Valor de Títulos para Negociação - Cota de FI RF</t>
  </si>
  <si>
    <t>3.0.4-3</t>
  </si>
  <si>
    <t>CUSTÓDIA DE VALORES</t>
  </si>
  <si>
    <t>3.0.4.30-4</t>
  </si>
  <si>
    <t>DEPOSITÁRIOS DE VALORES EM CUSTÓDIA</t>
  </si>
  <si>
    <t>3.0.4.30.10-7</t>
  </si>
  <si>
    <t>PRÓPRIOS</t>
  </si>
  <si>
    <t>3.0.4.30.10.008.103-3</t>
  </si>
  <si>
    <t>Custódia de Valores Próprios - Cota de FI RF</t>
  </si>
  <si>
    <t>3.0.9-8</t>
  </si>
  <si>
    <t>CONTROLE</t>
  </si>
  <si>
    <t>3.0.9.15.05.001.001-9</t>
  </si>
  <si>
    <t>Número Total de Cotas Emitidas</t>
  </si>
  <si>
    <t>3.0.9.15.10.001.001-7</t>
  </si>
  <si>
    <t>Número Total de Cotas em Resgatadas</t>
  </si>
  <si>
    <t>3.0.9.15.15.001.001-2</t>
  </si>
  <si>
    <t>Número Total de Cotas em Circulação</t>
  </si>
  <si>
    <t>3.9.9.99.99-3</t>
  </si>
  <si>
    <t>TOTAL DO ATIVO</t>
  </si>
  <si>
    <t>4-8</t>
  </si>
  <si>
    <t>EXIGÍVEL</t>
  </si>
  <si>
    <t>4.9-9</t>
  </si>
  <si>
    <t>OUTRAS OBRIGAÇÕES</t>
  </si>
  <si>
    <t>4.9.4-1</t>
  </si>
  <si>
    <t>FISCAIS E PREVIDENCIÁRIAS</t>
  </si>
  <si>
    <t>4.9.4.20-5</t>
  </si>
  <si>
    <t>IMPOSTOS E CONTRIBUIÇÕES A RECOLHER</t>
  </si>
  <si>
    <t>4.9.4.20.90-2</t>
  </si>
  <si>
    <t>OUTROS</t>
  </si>
  <si>
    <t>4.9.4.20.90.001.100-8</t>
  </si>
  <si>
    <t>A Pagar - IR</t>
  </si>
  <si>
    <t>4.9.4.20.90.002.100-5</t>
  </si>
  <si>
    <t>A Pagar - IOF</t>
  </si>
  <si>
    <t>4.9.5-4</t>
  </si>
  <si>
    <t>4.9.5.21-7</t>
  </si>
  <si>
    <t>COTAS A EMITIR</t>
  </si>
  <si>
    <t>4.9.5.21.00.001-4</t>
  </si>
  <si>
    <t>Cotas a Emitir</t>
  </si>
  <si>
    <t>4.9.5.24-4</t>
  </si>
  <si>
    <t>COTAS A RESGATAR</t>
  </si>
  <si>
    <t>4.9.5.24.00.001.100-0</t>
  </si>
  <si>
    <t>Cotas a Resgatar/Amortizar</t>
  </si>
  <si>
    <t>4.9.9-6</t>
  </si>
  <si>
    <t>DIVERSAS</t>
  </si>
  <si>
    <t>4.9.9.30-7</t>
  </si>
  <si>
    <t>PROVISÃO PARA PAGAMENTOS A EFETUAR</t>
  </si>
  <si>
    <t>4.9.9.30.50-2</t>
  </si>
  <si>
    <t>OUTRAS DESPESAS ADMINISTRATIVAS</t>
  </si>
  <si>
    <t>4.9.9.30.50.002.002.100.001-6</t>
  </si>
  <si>
    <t>Taxa ANBIMA - Despesa - Provisão</t>
  </si>
  <si>
    <t>4.9.9.30.50.002.002.100.002.100-2</t>
  </si>
  <si>
    <t>Taxa ANBIMA - Despesa - Consolidada</t>
  </si>
  <si>
    <t>4.9.9.30.50.002.002.100.003-0</t>
  </si>
  <si>
    <t>Taxa ANBIMA - Despesa - Ajustadora da Provisão</t>
  </si>
  <si>
    <t>4.9.9.30.50.004.006.100.001-8</t>
  </si>
  <si>
    <t>Despesas Bancárias - Despesa - Provisão</t>
  </si>
  <si>
    <t>4.9.9.30.50.004.006.100.002.100-4</t>
  </si>
  <si>
    <t>Despesas Bancárias - Despesa - Consolidada</t>
  </si>
  <si>
    <t>4.9.9.30.50.005.004.100.001-1</t>
  </si>
  <si>
    <t>Despesas de Auditoria - Despesa - Provisão</t>
  </si>
  <si>
    <t>4.9.9.30.50.005.004.100.002.100-7</t>
  </si>
  <si>
    <t>Despesas de Auditoria - Despesa - Consolidada</t>
  </si>
  <si>
    <t>4.9.9.30.50.005.004.100.003-5</t>
  </si>
  <si>
    <t>Despesas de Auditoria - Despesa - Ajustadora da Provisão</t>
  </si>
  <si>
    <t>4.9.9.30.50.009.003.100.001-2</t>
  </si>
  <si>
    <t>Taxa CETIP - Despesa - Provisão</t>
  </si>
  <si>
    <t>4.9.9.30.50.009.003.100.002.100-8</t>
  </si>
  <si>
    <t>Taxa CETIP - Despesa - Consolidada</t>
  </si>
  <si>
    <t>4.9.9.30.50.011.009.100.001-1</t>
  </si>
  <si>
    <t>Honorário de Advogado - Despesa - Provisão</t>
  </si>
  <si>
    <t>4.9.9.30.50.029.016.100.001-2</t>
  </si>
  <si>
    <t>Taxa de Agente de Cobrança - Despesa - Provisão</t>
  </si>
  <si>
    <t>4.9.9.30.50.029.016.100.002.100-8</t>
  </si>
  <si>
    <t>Taxa de Agente de Cobrança - Despesa - Consolidada</t>
  </si>
  <si>
    <t>4.9.9.30.50.029.016.100.003-6</t>
  </si>
  <si>
    <t>Taxa de Agente de Cobrança - Despesa - Ajustadora da Provisão</t>
  </si>
  <si>
    <t>4.9.9.83-9</t>
  </si>
  <si>
    <t>VALORES A PAGAR A SOCIEDADE ADMINISTRADORA</t>
  </si>
  <si>
    <t>4.9.9.83.10.001.101.100.001-1</t>
  </si>
  <si>
    <t>Taxa de Administração - Despesa - Provisão</t>
  </si>
  <si>
    <t>4.9.9.83.10.001.101.100.002.100-7</t>
  </si>
  <si>
    <t>Taxa de Administração - Despesa - Consolidada</t>
  </si>
  <si>
    <t>4.9.9.83.10.002.102.100.001-5</t>
  </si>
  <si>
    <t>Taxa de Gestão - Despesa - Provisão</t>
  </si>
  <si>
    <t>4.9.9.83.10.002.102.100.002.100-1</t>
  </si>
  <si>
    <t>Taxa de Gestão - Despesa - Consolidada</t>
  </si>
  <si>
    <t>4.9.9.92-7</t>
  </si>
  <si>
    <t>CREDORES DIVERSOS – PAÍS</t>
  </si>
  <si>
    <t>4.9.9.92.00.003.001-5</t>
  </si>
  <si>
    <t>A Conciliar - Entradas de Caixa</t>
  </si>
  <si>
    <t>4.9.9.92.00.004.001-2</t>
  </si>
  <si>
    <t>A Pagar - Outros</t>
  </si>
  <si>
    <t>6-2</t>
  </si>
  <si>
    <t>PATRIMÔNIO LÍQUIDO</t>
  </si>
  <si>
    <t>6.1-1</t>
  </si>
  <si>
    <t>6.1.1-4</t>
  </si>
  <si>
    <t>CAPITAL SOCIAL</t>
  </si>
  <si>
    <t>6.1.1.70-3</t>
  </si>
  <si>
    <t>COTAS DE INVESTIMENTO</t>
  </si>
  <si>
    <t>6.1.1.70.20-9</t>
  </si>
  <si>
    <t>PESSOAS NATURAIS</t>
  </si>
  <si>
    <t>6.1.1.70.20.001-6</t>
  </si>
  <si>
    <t>Cotas Emitidas - PF</t>
  </si>
  <si>
    <t>6.1.1.70.20.002-3</t>
  </si>
  <si>
    <t>Resgates PF</t>
  </si>
  <si>
    <t>6.1.1.70.30-2</t>
  </si>
  <si>
    <t>PESSOAS JURÍDICAS.</t>
  </si>
  <si>
    <t>6.1.1.70.30.001-9</t>
  </si>
  <si>
    <t>Cotas Emitidas - PJ</t>
  </si>
  <si>
    <t>6.1.1.70.30.002-6</t>
  </si>
  <si>
    <t>Resgates PJ</t>
  </si>
  <si>
    <t>6.1.1.80-0</t>
  </si>
  <si>
    <t>(+/-) VARIAÇÕES NO RESGATE DE COTAS</t>
  </si>
  <si>
    <t>6.1.1.80.00.001.001-4</t>
  </si>
  <si>
    <t>Variação no Resgate de Cotas - Rendimento Líquido</t>
  </si>
  <si>
    <t>6.1.1.80.00.001.002-1</t>
  </si>
  <si>
    <t>Variação no Resgate de Cotas - Retenção de IR</t>
  </si>
  <si>
    <t>6.1.8-5</t>
  </si>
  <si>
    <t>LUCROS OU PREJUÍZOS ACUMULADOS</t>
  </si>
  <si>
    <t>6.1.8.10-2</t>
  </si>
  <si>
    <t>6.1.8.10.00.001.999-0</t>
  </si>
  <si>
    <t>Exercícios anteriores</t>
  </si>
  <si>
    <t>7-9</t>
  </si>
  <si>
    <t>CONTAS DE RESULTADO CREDORAS</t>
  </si>
  <si>
    <t>7.1-8</t>
  </si>
  <si>
    <t>RECEITAS OPERACIONAIS</t>
  </si>
  <si>
    <t>7.1.1-1</t>
  </si>
  <si>
    <t>RENDAS DE OPERAÇÕES DE CRÉDITO</t>
  </si>
  <si>
    <t>7.1.1.10-8</t>
  </si>
  <si>
    <t>RENDAS DE DIREITOS CREDITÓRIOS DESCONTADOS</t>
  </si>
  <si>
    <t>7.1.1.10.00.100.001.012.001.001-5</t>
  </si>
  <si>
    <t>Receitas de Acruo - CCB</t>
  </si>
  <si>
    <t>7.1.1.10.00.100.001.012.001.003-9</t>
  </si>
  <si>
    <t>Receitas de Pagamento a Maior - CCB</t>
  </si>
  <si>
    <t>7.1.1.10.00.100.001.012.001.006-0</t>
  </si>
  <si>
    <t>Resultados de Ágio - CCB</t>
  </si>
  <si>
    <t>7.1.1.10.00.100.001.036.016.001-7</t>
  </si>
  <si>
    <t>Receitas de Acruo - Contratos Descontados</t>
  </si>
  <si>
    <t>7.1.1.10.00.100.001.036.016.003-1</t>
  </si>
  <si>
    <t>Receitas de Pagamento a Maior - Contratos Descontados</t>
  </si>
  <si>
    <t>7.1.5-3</t>
  </si>
  <si>
    <t>RENDAS COM TÍTULOS E VALORES MOBILIÁRIOS E INSTRUMENTOS FINANCEIROS DERIVATIVOS</t>
  </si>
  <si>
    <t>7.1.5.40-1</t>
  </si>
  <si>
    <t>RENDAS DE APLICAÇÕES EM FUNDOS DE INVESTIMENTO</t>
  </si>
  <si>
    <t>7.1.5.40.15.003.103.002-4</t>
  </si>
  <si>
    <t>Receitas de Venda - Cota de FI RF</t>
  </si>
  <si>
    <t>7.1.5.40.15.003.103.004-8</t>
  </si>
  <si>
    <t>Receitas de Ajuste ao Mercado - Cota de FI RF</t>
  </si>
  <si>
    <t>8-6</t>
  </si>
  <si>
    <t>CONTAS DE RESULTADO DEVEDORAS</t>
  </si>
  <si>
    <t>8.1-5</t>
  </si>
  <si>
    <t>(-) DESPESAS OPERACIONAIS</t>
  </si>
  <si>
    <t>8.1.5-0</t>
  </si>
  <si>
    <t>(-) DESPESAS COM TÍTULOS E VALORES MOBILIÁRIOS E INSTRUMENTOS FINANCEIROS DERIVATIVOS</t>
  </si>
  <si>
    <t>8.1.5.20-4</t>
  </si>
  <si>
    <t>(-) PREJUÍZOS COM TÍTULOS DE RENDA FIXA</t>
  </si>
  <si>
    <t>8.1.5.20.00.020.001.003-8</t>
  </si>
  <si>
    <t>Despesas de Pagamento a Menor - CCB</t>
  </si>
  <si>
    <t>8.1.5.20.00.023.016.003-7</t>
  </si>
  <si>
    <t>Despesas de Pagamento a Menor - Contratos Descontados</t>
  </si>
  <si>
    <t>8.1.5.40.00.003.103.002-3</t>
  </si>
  <si>
    <t>Despesas de Venda - Cota de FI RF</t>
  </si>
  <si>
    <t>8.1.7-6</t>
  </si>
  <si>
    <t>(-) DESPESAS ADMINISTRATIVAS</t>
  </si>
  <si>
    <t>8.1.7.48-6</t>
  </si>
  <si>
    <t>(-) DESPESAS DE PUBLICAÇÕES</t>
  </si>
  <si>
    <t>8.1.7.48.00.001.002.100-6</t>
  </si>
  <si>
    <t>Taxa ANBIMA - Despesa - Despesa</t>
  </si>
  <si>
    <t>8.1.7.54-7</t>
  </si>
  <si>
    <t>(-) DESPESAS DE SERVIÇOS DO SISTEMA FINANCEIRO</t>
  </si>
  <si>
    <t>8.1.7.54.00.001.006.100-5</t>
  </si>
  <si>
    <t>Despesas Bancárias - Despesa - Despesa</t>
  </si>
  <si>
    <t>8.1.7.54.00.005.003.100-2</t>
  </si>
  <si>
    <t>Taxa CETIP - Despesa - Despesa</t>
  </si>
  <si>
    <t>8.1.7.63-5</t>
  </si>
  <si>
    <t>(-) DESPESAS DE SERVIÇOS TÉCNICOS ESPECIALIZADOS</t>
  </si>
  <si>
    <t>8.1.7.63.00.001.004.100-9</t>
  </si>
  <si>
    <t>Despesas de Auditoria - Despesa - Despesa</t>
  </si>
  <si>
    <t>8.1.7.63.00.005.016.100-4</t>
  </si>
  <si>
    <t>Taxa de Agente de Cobrança - Despesa - Despesa</t>
  </si>
  <si>
    <t>8.1.7.81-1</t>
  </si>
  <si>
    <t>(-) DESPESAS DE TAXA DE ADMINISTRAÇÃO DO FUNDO</t>
  </si>
  <si>
    <t>8.1.7.81.05.001.101.100-8</t>
  </si>
  <si>
    <t>Taxa de Administração - Despesa - Despesa</t>
  </si>
  <si>
    <t>8.1.7.81.10.001.102.100-3</t>
  </si>
  <si>
    <t>Taxa de Gestão - Despesa - Despesa</t>
  </si>
  <si>
    <t>8.1.9-2</t>
  </si>
  <si>
    <t>(-) OUTRAS DESPESAS OPERACIONAIS</t>
  </si>
  <si>
    <t>8.1.9.99-6</t>
  </si>
  <si>
    <t>8.1.9.99.00.016.001-8</t>
  </si>
  <si>
    <t>Despesas de PDD - CCB</t>
  </si>
  <si>
    <t>8.1.9.99.00.016.016-6</t>
  </si>
  <si>
    <t>Despesas de PDD - Contratos Descontados</t>
  </si>
  <si>
    <t>9-3</t>
  </si>
  <si>
    <t>COMPENSAÇÃO PASSIVA</t>
  </si>
  <si>
    <t>9.0.3-2</t>
  </si>
  <si>
    <t>9.0.3.20-6</t>
  </si>
  <si>
    <t>TÍTULOS E VALORES MOBILIÁRIOS CLASSIFICADOS EM CATEGORIAS</t>
  </si>
  <si>
    <t>9.0.3.20.00.001.103-3</t>
  </si>
  <si>
    <t>9.0.4-5</t>
  </si>
  <si>
    <t>9.0.4.30-6</t>
  </si>
  <si>
    <t>VALORES CUSTODIADOS</t>
  </si>
  <si>
    <t>9.0.4.30.00.008.103-2</t>
  </si>
  <si>
    <t>Custódia de Valores - Cota de FI RF</t>
  </si>
  <si>
    <t>9.0.9-0</t>
  </si>
  <si>
    <t>9.0.9.17-0</t>
  </si>
  <si>
    <t>VALORES PENDENTES DE RECEBIMENTO – COBRANÇA JUDICIAL – CONTROLE</t>
  </si>
  <si>
    <t>9.0.9.17.05.001.001-9</t>
  </si>
  <si>
    <t>9.0.9.17.10.001.001-7</t>
  </si>
  <si>
    <t>9.0.9.17.15.001.001-2</t>
  </si>
  <si>
    <t>9.9.9.99.99-5</t>
  </si>
  <si>
    <t>TOTAL DO PASSIVO</t>
  </si>
  <si>
    <t>FUNDO TESTE</t>
  </si>
  <si>
    <t>00.000.000/0001-00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</si>
</sst>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5"/>
  <sheetViews>
    <sheetView tabSelected="1" topLeftCell="A139" workbookViewId="0">
      <selection activeCell="D195" sqref="D195"/>
    </sheetView>
  </sheetViews>
  <sheetFormatPr defaultRowHeight="14.5" x14ac:dyDescent="0.35"/>
  <cols>
    <col min="1" max="1" width="29.81640625" bestFit="1" customWidth="1"/>
    <col min="2" max="2" width="95.54296875" bestFit="1" customWidth="1"/>
    <col min="3" max="3" width="12.54296875" bestFit="1" customWidth="1"/>
    <col min="4" max="4" width="28.90625" bestFit="1" customWidth="1"/>
    <col min="5" max="5" width="20.81640625" bestFit="1" customWidth="1"/>
    <col min="6" max="6" width="21.36328125" bestFit="1" customWidth="1"/>
    <col min="7" max="7" width="28.90625" bestFit="1" customWidth="1"/>
  </cols>
  <sheetData>
    <row r="1" spans="1:7" x14ac:dyDescent="0.35">
      <c r="A1" s="1" t="s">
        <v>0</v>
      </c>
      <c r="B1" s="2" t="s">
        <v>364</v>
      </c>
      <c r="C1" s="2"/>
      <c r="D1" s="2"/>
      <c r="E1" s="2"/>
      <c r="F1" s="2"/>
      <c r="G1" s="2"/>
    </row>
    <row r="2" spans="1:7" x14ac:dyDescent="0.35">
      <c r="A2" s="1" t="s">
        <v>1</v>
      </c>
      <c r="B2" s="2" t="s">
        <v>365</v>
      </c>
      <c r="C2" s="2"/>
      <c r="D2" s="2"/>
      <c r="E2" s="2"/>
      <c r="F2" s="2"/>
      <c r="G2" s="2"/>
    </row>
    <row r="3" spans="1:7" x14ac:dyDescent="0.35">
      <c r="A3" s="1" t="s">
        <v>2</v>
      </c>
      <c r="B3" s="2" t="s">
        <v>3</v>
      </c>
      <c r="C3" s="2"/>
      <c r="D3" s="2"/>
      <c r="E3" s="2"/>
      <c r="F3" s="2"/>
      <c r="G3" s="2"/>
    </row>
    <row r="4" spans="1:7" x14ac:dyDescent="0.35">
      <c r="A4" s="1" t="s">
        <v>4</v>
      </c>
      <c r="B4" s="4" t="s">
        <v>5</v>
      </c>
      <c r="C4" s="2"/>
      <c r="D4" s="2"/>
      <c r="E4" s="2"/>
      <c r="F4" s="2"/>
      <c r="G4" s="2"/>
    </row>
    <row r="5" spans="1:7" x14ac:dyDescent="0.35">
      <c r="A5" s="2"/>
      <c r="B5" s="2"/>
      <c r="C5" s="2"/>
      <c r="D5" s="2"/>
      <c r="E5" s="2"/>
      <c r="F5" s="2"/>
      <c r="G5" s="2"/>
    </row>
    <row r="6" spans="1:7" x14ac:dyDescent="0.35">
      <c r="A6" s="1" t="s">
        <v>6</v>
      </c>
      <c r="B6" s="2">
        <f>G20</f>
        <v>51258859.970000014</v>
      </c>
      <c r="C6" s="2"/>
      <c r="D6" s="2"/>
      <c r="E6" s="2"/>
      <c r="F6" s="2"/>
      <c r="G6" s="2"/>
    </row>
    <row r="7" spans="1:7" x14ac:dyDescent="0.35">
      <c r="A7" s="1" t="s">
        <v>7</v>
      </c>
      <c r="B7" s="2">
        <f>G94</f>
        <v>399676.45</v>
      </c>
      <c r="C7" s="2"/>
      <c r="D7" s="2"/>
      <c r="E7" s="2"/>
      <c r="F7" s="2"/>
      <c r="G7" s="2"/>
    </row>
    <row r="8" spans="1:7" x14ac:dyDescent="0.35">
      <c r="A8" s="1" t="s">
        <v>8</v>
      </c>
      <c r="B8" s="2">
        <f>G131</f>
        <v>24808286.07</v>
      </c>
      <c r="C8" s="2"/>
      <c r="D8" s="2"/>
      <c r="E8" s="2"/>
      <c r="F8" s="2"/>
      <c r="G8" s="2"/>
    </row>
    <row r="9" spans="1:7" x14ac:dyDescent="0.35">
      <c r="A9" s="1" t="s">
        <v>9</v>
      </c>
      <c r="B9" s="2">
        <f>G147</f>
        <v>38510484.799999997</v>
      </c>
      <c r="C9" s="2"/>
      <c r="D9" s="2"/>
      <c r="E9" s="2"/>
      <c r="F9" s="2"/>
      <c r="G9" s="2"/>
    </row>
    <row r="10" spans="1:7" x14ac:dyDescent="0.35">
      <c r="A10" s="1" t="s">
        <v>10</v>
      </c>
      <c r="B10" s="2">
        <f>G160</f>
        <v>-12459587.35</v>
      </c>
      <c r="C10" s="2"/>
      <c r="D10" s="2"/>
      <c r="E10" s="2"/>
      <c r="F10" s="2"/>
      <c r="G10" s="2"/>
    </row>
    <row r="11" spans="1:7" x14ac:dyDescent="0.35">
      <c r="A11" s="1" t="s">
        <v>11</v>
      </c>
      <c r="B11" s="2">
        <f>G80</f>
        <v>64184.66</v>
      </c>
      <c r="C11" s="2"/>
      <c r="D11" s="2"/>
      <c r="E11" s="2"/>
      <c r="F11" s="2"/>
      <c r="G11" s="2"/>
    </row>
    <row r="12" spans="1:7" x14ac:dyDescent="0.35">
      <c r="A12" s="1" t="s">
        <v>12</v>
      </c>
      <c r="B12" s="2">
        <f>G183</f>
        <v>64184.66</v>
      </c>
      <c r="C12" s="2"/>
      <c r="D12" s="2"/>
      <c r="E12" s="2"/>
      <c r="F12" s="2"/>
      <c r="G12" s="2"/>
    </row>
    <row r="13" spans="1:7" x14ac:dyDescent="0.35">
      <c r="A13" s="2"/>
      <c r="B13" s="2"/>
      <c r="C13" s="2"/>
      <c r="D13" s="2"/>
      <c r="E13" s="2"/>
      <c r="F13" s="2"/>
      <c r="G13" s="2"/>
    </row>
    <row r="14" spans="1:7" x14ac:dyDescent="0.35">
      <c r="A14" s="1" t="s">
        <v>13</v>
      </c>
      <c r="B14" s="2">
        <f>B6 - B7</f>
        <v>50859183.520000011</v>
      </c>
      <c r="C14" s="2"/>
      <c r="D14" s="2"/>
      <c r="E14" s="2"/>
      <c r="F14" s="2"/>
      <c r="G14" s="2"/>
    </row>
    <row r="15" spans="1:7" x14ac:dyDescent="0.35">
      <c r="A15" s="1" t="s">
        <v>14</v>
      </c>
      <c r="B15" s="2">
        <f>B8 + B9 + B10</f>
        <v>50859183.519999996</v>
      </c>
      <c r="C15" s="2"/>
      <c r="D15" s="2"/>
      <c r="E15" s="2"/>
      <c r="F15" s="2"/>
      <c r="G15" s="2"/>
    </row>
    <row r="16" spans="1:7" x14ac:dyDescent="0.35">
      <c r="A16" s="1" t="s">
        <v>15</v>
      </c>
      <c r="B16" s="2">
        <f>B11 - B12</f>
        <v>0</v>
      </c>
      <c r="C16" s="2"/>
      <c r="D16" s="2"/>
      <c r="E16" s="2"/>
      <c r="F16" s="2"/>
      <c r="G16" s="2"/>
    </row>
    <row r="17" spans="1:7" x14ac:dyDescent="0.35">
      <c r="A17" s="2"/>
      <c r="B17" s="2"/>
      <c r="C17" s="2"/>
      <c r="D17" s="2"/>
      <c r="E17" s="2"/>
      <c r="F17" s="2"/>
      <c r="G17" s="2"/>
    </row>
    <row r="18" spans="1:7" x14ac:dyDescent="0.35">
      <c r="A18" s="2"/>
      <c r="B18" s="2"/>
      <c r="C18" s="2"/>
      <c r="D18" s="2"/>
      <c r="E18" s="2"/>
      <c r="F18" s="2"/>
      <c r="G18" s="2"/>
    </row>
    <row r="19" spans="1:7" x14ac:dyDescent="0.35">
      <c r="A19" s="3" t="s">
        <v>16</v>
      </c>
      <c r="B19" s="3" t="s">
        <v>17</v>
      </c>
      <c r="C19" s="3" t="s">
        <v>18</v>
      </c>
      <c r="D19" s="3" t="s">
        <v>19</v>
      </c>
      <c r="E19" s="3" t="s">
        <v>20</v>
      </c>
      <c r="F19" s="3" t="s">
        <v>21</v>
      </c>
      <c r="G19" s="3" t="s">
        <v>22</v>
      </c>
    </row>
    <row r="20" spans="1:7" x14ac:dyDescent="0.35">
      <c r="A20" s="2" t="s">
        <v>23</v>
      </c>
      <c r="B20" s="2" t="s">
        <v>24</v>
      </c>
      <c r="C20" s="2" t="s">
        <v>25</v>
      </c>
      <c r="D20" s="2">
        <v>38356957.18</v>
      </c>
      <c r="E20" s="2">
        <v>1389149461.1600001</v>
      </c>
      <c r="F20" s="2">
        <v>-1376247558.3699999</v>
      </c>
      <c r="G20" s="2">
        <v>51258859.970000014</v>
      </c>
    </row>
    <row r="21" spans="1:7" x14ac:dyDescent="0.35">
      <c r="A21" s="2" t="s">
        <v>26</v>
      </c>
      <c r="B21" s="2" t="s">
        <v>27</v>
      </c>
      <c r="C21" s="2" t="s">
        <v>25</v>
      </c>
      <c r="D21" s="2">
        <v>532135.51</v>
      </c>
      <c r="E21" s="2">
        <v>159129835.25999999</v>
      </c>
      <c r="F21" s="2">
        <v>-158556018.72999999</v>
      </c>
      <c r="G21" s="2">
        <v>1105952.04</v>
      </c>
    </row>
    <row r="22" spans="1:7" x14ac:dyDescent="0.35">
      <c r="A22" s="2" t="s">
        <v>28</v>
      </c>
      <c r="B22" s="2" t="s">
        <v>29</v>
      </c>
      <c r="C22" s="2" t="s">
        <v>25</v>
      </c>
      <c r="D22" s="2">
        <v>532135.51</v>
      </c>
      <c r="E22" s="2">
        <v>159129835.25999999</v>
      </c>
      <c r="F22" s="2">
        <v>-158556018.72999999</v>
      </c>
      <c r="G22" s="2">
        <v>1105952.04</v>
      </c>
    </row>
    <row r="23" spans="1:7" x14ac:dyDescent="0.35">
      <c r="A23" s="2" t="s">
        <v>30</v>
      </c>
      <c r="B23" s="2" t="s">
        <v>31</v>
      </c>
      <c r="C23" s="2" t="s">
        <v>32</v>
      </c>
      <c r="D23" s="2">
        <v>0</v>
      </c>
      <c r="E23" s="2">
        <v>125589064.52</v>
      </c>
      <c r="F23" s="2">
        <v>-125290251.38</v>
      </c>
      <c r="G23" s="2">
        <v>298813.14</v>
      </c>
    </row>
    <row r="24" spans="1:7" x14ac:dyDescent="0.35">
      <c r="A24" s="2" t="s">
        <v>33</v>
      </c>
      <c r="B24" s="2" t="s">
        <v>34</v>
      </c>
      <c r="C24" s="2" t="s">
        <v>32</v>
      </c>
      <c r="D24" s="2">
        <v>370713.3</v>
      </c>
      <c r="E24" s="2">
        <v>20632334.239999998</v>
      </c>
      <c r="F24" s="2">
        <v>-20688129.079999998</v>
      </c>
      <c r="G24" s="2">
        <v>314918.46000000002</v>
      </c>
    </row>
    <row r="25" spans="1:7" x14ac:dyDescent="0.35">
      <c r="A25" s="2" t="s">
        <v>35</v>
      </c>
      <c r="B25" s="2" t="s">
        <v>36</v>
      </c>
      <c r="C25" s="2" t="s">
        <v>32</v>
      </c>
      <c r="D25" s="2">
        <v>161422.21</v>
      </c>
      <c r="E25" s="2">
        <v>12908436.5</v>
      </c>
      <c r="F25" s="2">
        <v>-12577638.27</v>
      </c>
      <c r="G25" s="2">
        <v>492220.44</v>
      </c>
    </row>
    <row r="26" spans="1:7" x14ac:dyDescent="0.35">
      <c r="A26" s="2" t="s">
        <v>37</v>
      </c>
      <c r="B26" s="2" t="s">
        <v>38</v>
      </c>
      <c r="C26" s="2" t="s">
        <v>25</v>
      </c>
      <c r="D26" s="2">
        <v>8780531.6099999994</v>
      </c>
      <c r="E26" s="2">
        <v>62097877.229999997</v>
      </c>
      <c r="F26" s="2">
        <v>-70878408.840000004</v>
      </c>
      <c r="G26" s="2">
        <v>0</v>
      </c>
    </row>
    <row r="27" spans="1:7" x14ac:dyDescent="0.35">
      <c r="A27" s="2" t="s">
        <v>39</v>
      </c>
      <c r="B27" s="2" t="s">
        <v>40</v>
      </c>
      <c r="C27" s="2" t="s">
        <v>25</v>
      </c>
      <c r="D27" s="2">
        <v>8780531.6099999994</v>
      </c>
      <c r="E27" s="2">
        <v>62097877.229999997</v>
      </c>
      <c r="F27" s="2">
        <v>-70878408.840000004</v>
      </c>
      <c r="G27" s="2">
        <v>0</v>
      </c>
    </row>
    <row r="28" spans="1:7" x14ac:dyDescent="0.35">
      <c r="A28" s="2" t="s">
        <v>41</v>
      </c>
      <c r="B28" s="2" t="s">
        <v>42</v>
      </c>
      <c r="C28" s="2" t="s">
        <v>25</v>
      </c>
      <c r="D28" s="2">
        <v>8780531.6099999994</v>
      </c>
      <c r="E28" s="2">
        <v>62097877.229999997</v>
      </c>
      <c r="F28" s="2">
        <v>-70878408.840000004</v>
      </c>
      <c r="G28" s="2">
        <v>0</v>
      </c>
    </row>
    <row r="29" spans="1:7" x14ac:dyDescent="0.35">
      <c r="A29" s="2" t="s">
        <v>43</v>
      </c>
      <c r="B29" s="2" t="s">
        <v>44</v>
      </c>
      <c r="C29" s="2" t="s">
        <v>25</v>
      </c>
      <c r="D29" s="2">
        <v>8780531.6099999994</v>
      </c>
      <c r="E29" s="2">
        <v>62097877.229999997</v>
      </c>
      <c r="F29" s="2">
        <v>-70878408.840000004</v>
      </c>
      <c r="G29" s="2">
        <v>0</v>
      </c>
    </row>
    <row r="30" spans="1:7" x14ac:dyDescent="0.35">
      <c r="A30" s="2" t="s">
        <v>45</v>
      </c>
      <c r="B30" s="2" t="s">
        <v>46</v>
      </c>
      <c r="C30" s="2" t="s">
        <v>32</v>
      </c>
      <c r="D30" s="2">
        <v>8780531.6099999994</v>
      </c>
      <c r="E30" s="2">
        <v>62097877.229999997</v>
      </c>
      <c r="F30" s="2">
        <v>-70878408.840000004</v>
      </c>
      <c r="G30" s="2">
        <v>0</v>
      </c>
    </row>
    <row r="31" spans="1:7" x14ac:dyDescent="0.35">
      <c r="A31" s="2" t="s">
        <v>47</v>
      </c>
      <c r="B31" s="2" t="s">
        <v>48</v>
      </c>
      <c r="C31" s="2" t="s">
        <v>25</v>
      </c>
      <c r="D31" s="2">
        <v>28924417.16</v>
      </c>
      <c r="E31" s="2">
        <v>87480497.510000005</v>
      </c>
      <c r="F31" s="2">
        <v>-66318841.609999999</v>
      </c>
      <c r="G31" s="2">
        <v>50086073.060000002</v>
      </c>
    </row>
    <row r="32" spans="1:7" x14ac:dyDescent="0.35">
      <c r="A32" s="2" t="s">
        <v>49</v>
      </c>
      <c r="B32" s="2" t="s">
        <v>50</v>
      </c>
      <c r="C32" s="2" t="s">
        <v>25</v>
      </c>
      <c r="D32" s="2">
        <v>56071587.270000003</v>
      </c>
      <c r="E32" s="2">
        <v>67784660.140000001</v>
      </c>
      <c r="F32" s="2">
        <v>-45721730.900000013</v>
      </c>
      <c r="G32" s="2">
        <v>78134516.510000005</v>
      </c>
    </row>
    <row r="33" spans="1:7" x14ac:dyDescent="0.35">
      <c r="A33" s="2" t="s">
        <v>51</v>
      </c>
      <c r="B33" s="2" t="s">
        <v>52</v>
      </c>
      <c r="C33" s="2" t="s">
        <v>25</v>
      </c>
      <c r="D33" s="2">
        <v>56071587.270000003</v>
      </c>
      <c r="E33" s="2">
        <v>67784660.140000001</v>
      </c>
      <c r="F33" s="2">
        <v>-45721730.900000013</v>
      </c>
      <c r="G33" s="2">
        <v>78134516.510000005</v>
      </c>
    </row>
    <row r="34" spans="1:7" x14ac:dyDescent="0.35">
      <c r="A34" s="2" t="s">
        <v>53</v>
      </c>
      <c r="B34" s="2" t="s">
        <v>54</v>
      </c>
      <c r="C34" s="2" t="s">
        <v>25</v>
      </c>
      <c r="D34" s="2">
        <v>56071587.270000003</v>
      </c>
      <c r="E34" s="2">
        <v>67784660.140000001</v>
      </c>
      <c r="F34" s="2">
        <v>-45721730.900000013</v>
      </c>
      <c r="G34" s="2">
        <v>78134516.510000005</v>
      </c>
    </row>
    <row r="35" spans="1:7" x14ac:dyDescent="0.35">
      <c r="A35" s="2" t="s">
        <v>55</v>
      </c>
      <c r="B35" s="2" t="s">
        <v>56</v>
      </c>
      <c r="C35" s="2" t="s">
        <v>32</v>
      </c>
      <c r="D35" s="2">
        <v>0</v>
      </c>
      <c r="E35" s="2">
        <v>28079041.370000001</v>
      </c>
      <c r="F35" s="2">
        <v>-1571020.75</v>
      </c>
      <c r="G35" s="2">
        <v>26508020.620000001</v>
      </c>
    </row>
    <row r="36" spans="1:7" x14ac:dyDescent="0.35">
      <c r="A36" s="2" t="s">
        <v>57</v>
      </c>
      <c r="B36" s="2" t="s">
        <v>58</v>
      </c>
      <c r="C36" s="2" t="s">
        <v>32</v>
      </c>
      <c r="D36" s="2">
        <v>0</v>
      </c>
      <c r="E36" s="2">
        <v>2365165.8199999998</v>
      </c>
      <c r="F36" s="2">
        <v>-103139.27</v>
      </c>
      <c r="G36" s="2">
        <v>2262026.5499999998</v>
      </c>
    </row>
    <row r="37" spans="1:7" x14ac:dyDescent="0.35">
      <c r="A37" s="2" t="s">
        <v>59</v>
      </c>
      <c r="B37" s="2" t="s">
        <v>60</v>
      </c>
      <c r="C37" s="2" t="s">
        <v>32</v>
      </c>
      <c r="D37" s="2">
        <v>29144627.18</v>
      </c>
      <c r="E37" s="2">
        <v>22962596.699999999</v>
      </c>
      <c r="F37" s="2">
        <v>-34287288.880000003</v>
      </c>
      <c r="G37" s="2">
        <v>17819935</v>
      </c>
    </row>
    <row r="38" spans="1:7" x14ac:dyDescent="0.35">
      <c r="A38" s="2" t="s">
        <v>61</v>
      </c>
      <c r="B38" s="2" t="s">
        <v>62</v>
      </c>
      <c r="C38" s="2" t="s">
        <v>32</v>
      </c>
      <c r="D38" s="2">
        <v>0</v>
      </c>
      <c r="E38" s="2">
        <v>107242.38</v>
      </c>
      <c r="F38" s="2">
        <v>-22944</v>
      </c>
      <c r="G38" s="2">
        <v>84298.38</v>
      </c>
    </row>
    <row r="39" spans="1:7" x14ac:dyDescent="0.35">
      <c r="A39" s="2" t="s">
        <v>63</v>
      </c>
      <c r="B39" s="2" t="s">
        <v>64</v>
      </c>
      <c r="C39" s="2" t="s">
        <v>32</v>
      </c>
      <c r="D39" s="2">
        <v>26926960.09</v>
      </c>
      <c r="E39" s="2">
        <v>14270613.869999999</v>
      </c>
      <c r="F39" s="2">
        <v>-9737338</v>
      </c>
      <c r="G39" s="2">
        <v>31460235.960000001</v>
      </c>
    </row>
    <row r="40" spans="1:7" x14ac:dyDescent="0.35">
      <c r="A40" s="2" t="s">
        <v>65</v>
      </c>
      <c r="B40" s="2" t="s">
        <v>66</v>
      </c>
      <c r="C40" s="2" t="s">
        <v>25</v>
      </c>
      <c r="D40" s="2">
        <v>-27147170.109999999</v>
      </c>
      <c r="E40" s="2">
        <v>19695837.370000001</v>
      </c>
      <c r="F40" s="2">
        <v>-20597110.710000001</v>
      </c>
      <c r="G40" s="2">
        <v>-28048443.449999999</v>
      </c>
    </row>
    <row r="41" spans="1:7" x14ac:dyDescent="0.35">
      <c r="A41" s="2" t="s">
        <v>67</v>
      </c>
      <c r="B41" s="2" t="s">
        <v>68</v>
      </c>
      <c r="C41" s="2" t="s">
        <v>25</v>
      </c>
      <c r="D41" s="2">
        <v>-27147170.109999999</v>
      </c>
      <c r="E41" s="2">
        <v>19695837.370000001</v>
      </c>
      <c r="F41" s="2">
        <v>-20597110.710000001</v>
      </c>
      <c r="G41" s="2">
        <v>-28048443.449999999</v>
      </c>
    </row>
    <row r="42" spans="1:7" x14ac:dyDescent="0.35">
      <c r="A42" s="2" t="s">
        <v>69</v>
      </c>
      <c r="B42" s="2" t="s">
        <v>70</v>
      </c>
      <c r="C42" s="2" t="s">
        <v>32</v>
      </c>
      <c r="D42" s="2">
        <v>0</v>
      </c>
      <c r="E42" s="2">
        <v>52.39</v>
      </c>
      <c r="F42" s="2">
        <v>-108.47</v>
      </c>
      <c r="G42" s="2">
        <v>-56.08</v>
      </c>
    </row>
    <row r="43" spans="1:7" x14ac:dyDescent="0.35">
      <c r="A43" s="2" t="s">
        <v>71</v>
      </c>
      <c r="B43" s="2" t="s">
        <v>72</v>
      </c>
      <c r="C43" s="2" t="s">
        <v>32</v>
      </c>
      <c r="D43" s="2">
        <v>-27147170.109999999</v>
      </c>
      <c r="E43" s="2">
        <v>19695784.98</v>
      </c>
      <c r="F43" s="2">
        <v>-20597002.239999998</v>
      </c>
      <c r="G43" s="2">
        <v>-28048387.370000001</v>
      </c>
    </row>
    <row r="44" spans="1:7" x14ac:dyDescent="0.35">
      <c r="A44" s="2" t="s">
        <v>73</v>
      </c>
      <c r="B44" s="2" t="s">
        <v>74</v>
      </c>
      <c r="C44" s="2" t="s">
        <v>25</v>
      </c>
      <c r="D44" s="2">
        <v>0</v>
      </c>
      <c r="E44" s="2">
        <v>1080364325.74</v>
      </c>
      <c r="F44" s="2">
        <v>-1080297730.98</v>
      </c>
      <c r="G44" s="2">
        <v>66594.759999999995</v>
      </c>
    </row>
    <row r="45" spans="1:7" x14ac:dyDescent="0.35">
      <c r="A45" s="2" t="s">
        <v>75</v>
      </c>
      <c r="B45" s="2" t="s">
        <v>76</v>
      </c>
      <c r="C45" s="2" t="s">
        <v>25</v>
      </c>
      <c r="D45" s="2">
        <v>0</v>
      </c>
      <c r="E45" s="2">
        <v>158563230.37</v>
      </c>
      <c r="F45" s="2">
        <v>-158496635.61000001</v>
      </c>
      <c r="G45" s="2">
        <v>66594.759999999995</v>
      </c>
    </row>
    <row r="46" spans="1:7" x14ac:dyDescent="0.35">
      <c r="A46" s="2" t="s">
        <v>77</v>
      </c>
      <c r="B46" s="2" t="s">
        <v>78</v>
      </c>
      <c r="C46" s="2" t="s">
        <v>25</v>
      </c>
      <c r="D46" s="2">
        <v>0</v>
      </c>
      <c r="E46" s="2">
        <v>158563230.37</v>
      </c>
      <c r="F46" s="2">
        <v>-158496635.61000001</v>
      </c>
      <c r="G46" s="2">
        <v>66594.759999999995</v>
      </c>
    </row>
    <row r="47" spans="1:7" x14ac:dyDescent="0.35">
      <c r="A47" s="2" t="s">
        <v>79</v>
      </c>
      <c r="B47" s="2" t="s">
        <v>80</v>
      </c>
      <c r="C47" s="2" t="s">
        <v>32</v>
      </c>
      <c r="D47" s="2">
        <v>0</v>
      </c>
      <c r="E47" s="2">
        <v>158563230.37</v>
      </c>
      <c r="F47" s="2">
        <v>-158496635.61000001</v>
      </c>
      <c r="G47" s="2">
        <v>66594.759999999995</v>
      </c>
    </row>
    <row r="48" spans="1:7" x14ac:dyDescent="0.35">
      <c r="A48" s="2" t="s">
        <v>81</v>
      </c>
      <c r="B48" s="2" t="s">
        <v>82</v>
      </c>
      <c r="C48" s="2" t="s">
        <v>25</v>
      </c>
      <c r="D48" s="2">
        <v>0</v>
      </c>
      <c r="E48" s="2">
        <v>132924101.38</v>
      </c>
      <c r="F48" s="2">
        <v>-132924101.38</v>
      </c>
      <c r="G48" s="2">
        <v>0</v>
      </c>
    </row>
    <row r="49" spans="1:7" x14ac:dyDescent="0.35">
      <c r="A49" s="2" t="s">
        <v>83</v>
      </c>
      <c r="B49" s="2" t="s">
        <v>84</v>
      </c>
      <c r="C49" s="2" t="s">
        <v>25</v>
      </c>
      <c r="D49" s="2">
        <v>0</v>
      </c>
      <c r="E49" s="2">
        <v>132924101.38</v>
      </c>
      <c r="F49" s="2">
        <v>-132924101.38</v>
      </c>
      <c r="G49" s="2">
        <v>0</v>
      </c>
    </row>
    <row r="50" spans="1:7" x14ac:dyDescent="0.35">
      <c r="A50" s="2" t="s">
        <v>85</v>
      </c>
      <c r="B50" s="2" t="s">
        <v>86</v>
      </c>
      <c r="C50" s="2" t="s">
        <v>32</v>
      </c>
      <c r="D50" s="2">
        <v>0</v>
      </c>
      <c r="E50" s="2">
        <v>70878408.859999999</v>
      </c>
      <c r="F50" s="2">
        <v>-70878408.859999999</v>
      </c>
      <c r="G50" s="2">
        <v>0</v>
      </c>
    </row>
    <row r="51" spans="1:7" x14ac:dyDescent="0.35">
      <c r="A51" s="2" t="s">
        <v>87</v>
      </c>
      <c r="B51" s="2" t="s">
        <v>88</v>
      </c>
      <c r="C51" s="2" t="s">
        <v>32</v>
      </c>
      <c r="D51" s="2">
        <v>0</v>
      </c>
      <c r="E51" s="2">
        <v>62045692.520000003</v>
      </c>
      <c r="F51" s="2">
        <v>-62045692.520000003</v>
      </c>
      <c r="G51" s="2">
        <v>0</v>
      </c>
    </row>
    <row r="52" spans="1:7" x14ac:dyDescent="0.35">
      <c r="A52" s="2" t="s">
        <v>89</v>
      </c>
      <c r="B52" s="2" t="s">
        <v>90</v>
      </c>
      <c r="C52" s="2" t="s">
        <v>25</v>
      </c>
      <c r="D52" s="2">
        <v>0</v>
      </c>
      <c r="E52" s="2">
        <v>788876993.99000013</v>
      </c>
      <c r="F52" s="2">
        <v>-788876993.99000013</v>
      </c>
      <c r="G52" s="2">
        <v>0</v>
      </c>
    </row>
    <row r="53" spans="1:7" x14ac:dyDescent="0.35">
      <c r="A53" s="2" t="s">
        <v>91</v>
      </c>
      <c r="B53" s="2" t="s">
        <v>92</v>
      </c>
      <c r="C53" s="2" t="s">
        <v>25</v>
      </c>
      <c r="D53" s="2">
        <v>0</v>
      </c>
      <c r="E53" s="2">
        <v>788876993.99000013</v>
      </c>
      <c r="F53" s="2">
        <v>-788876993.99000013</v>
      </c>
      <c r="G53" s="2">
        <v>0</v>
      </c>
    </row>
    <row r="54" spans="1:7" x14ac:dyDescent="0.35">
      <c r="A54" s="2" t="s">
        <v>93</v>
      </c>
      <c r="B54" s="2" t="s">
        <v>94</v>
      </c>
      <c r="C54" s="2" t="s">
        <v>32</v>
      </c>
      <c r="D54" s="2">
        <v>0</v>
      </c>
      <c r="E54" s="2">
        <v>29077176.539999999</v>
      </c>
      <c r="F54" s="2">
        <v>-29077176.539999999</v>
      </c>
      <c r="G54" s="2">
        <v>0</v>
      </c>
    </row>
    <row r="55" spans="1:7" x14ac:dyDescent="0.35">
      <c r="A55" s="2" t="s">
        <v>95</v>
      </c>
      <c r="B55" s="2" t="s">
        <v>96</v>
      </c>
      <c r="C55" s="2" t="s">
        <v>32</v>
      </c>
      <c r="D55" s="2">
        <v>0</v>
      </c>
      <c r="E55" s="2">
        <v>16324324.75</v>
      </c>
      <c r="F55" s="2">
        <v>-16324324.75</v>
      </c>
      <c r="G55" s="2">
        <v>0</v>
      </c>
    </row>
    <row r="56" spans="1:7" x14ac:dyDescent="0.35">
      <c r="A56" s="2" t="s">
        <v>97</v>
      </c>
      <c r="B56" s="2" t="s">
        <v>98</v>
      </c>
      <c r="C56" s="2" t="s">
        <v>32</v>
      </c>
      <c r="D56" s="2">
        <v>0</v>
      </c>
      <c r="E56" s="2">
        <v>62045692.520000003</v>
      </c>
      <c r="F56" s="2">
        <v>-62045692.520000003</v>
      </c>
      <c r="G56" s="2">
        <v>0</v>
      </c>
    </row>
    <row r="57" spans="1:7" x14ac:dyDescent="0.35">
      <c r="A57" s="2" t="s">
        <v>99</v>
      </c>
      <c r="B57" s="2" t="s">
        <v>100</v>
      </c>
      <c r="C57" s="2" t="s">
        <v>32</v>
      </c>
      <c r="D57" s="2">
        <v>0</v>
      </c>
      <c r="E57" s="2">
        <v>70878408.870000005</v>
      </c>
      <c r="F57" s="2">
        <v>-70878408.870000005</v>
      </c>
      <c r="G57" s="2">
        <v>0</v>
      </c>
    </row>
    <row r="58" spans="1:7" x14ac:dyDescent="0.35">
      <c r="A58" s="2" t="s">
        <v>101</v>
      </c>
      <c r="B58" s="2" t="s">
        <v>102</v>
      </c>
      <c r="C58" s="2" t="s">
        <v>32</v>
      </c>
      <c r="D58" s="2">
        <v>0</v>
      </c>
      <c r="E58" s="2">
        <v>1633911.92</v>
      </c>
      <c r="F58" s="2">
        <v>-1633911.92</v>
      </c>
      <c r="G58" s="2">
        <v>0</v>
      </c>
    </row>
    <row r="59" spans="1:7" x14ac:dyDescent="0.35">
      <c r="A59" s="2" t="s">
        <v>103</v>
      </c>
      <c r="B59" s="2" t="s">
        <v>104</v>
      </c>
      <c r="C59" s="2" t="s">
        <v>32</v>
      </c>
      <c r="D59" s="2">
        <v>0</v>
      </c>
      <c r="E59" s="2">
        <v>31096203.41</v>
      </c>
      <c r="F59" s="2">
        <v>-31096203.41</v>
      </c>
      <c r="G59" s="2">
        <v>0</v>
      </c>
    </row>
    <row r="60" spans="1:7" x14ac:dyDescent="0.35">
      <c r="A60" s="2" t="s">
        <v>105</v>
      </c>
      <c r="B60" s="2" t="s">
        <v>106</v>
      </c>
      <c r="C60" s="2" t="s">
        <v>32</v>
      </c>
      <c r="D60" s="2">
        <v>0</v>
      </c>
      <c r="E60" s="2">
        <v>33199172.59</v>
      </c>
      <c r="F60" s="2">
        <v>-33199172.59</v>
      </c>
      <c r="G60" s="2">
        <v>0</v>
      </c>
    </row>
    <row r="61" spans="1:7" x14ac:dyDescent="0.35">
      <c r="A61" s="2" t="s">
        <v>107</v>
      </c>
      <c r="B61" s="2" t="s">
        <v>108</v>
      </c>
      <c r="C61" s="2" t="s">
        <v>32</v>
      </c>
      <c r="D61" s="2">
        <v>0</v>
      </c>
      <c r="E61" s="2">
        <v>14217380</v>
      </c>
      <c r="F61" s="2">
        <v>-14217380</v>
      </c>
      <c r="G61" s="2">
        <v>0</v>
      </c>
    </row>
    <row r="62" spans="1:7" x14ac:dyDescent="0.35">
      <c r="A62" s="2" t="s">
        <v>109</v>
      </c>
      <c r="B62" s="2" t="s">
        <v>110</v>
      </c>
      <c r="C62" s="2" t="s">
        <v>32</v>
      </c>
      <c r="D62" s="2">
        <v>0</v>
      </c>
      <c r="E62" s="2">
        <v>8084926.54</v>
      </c>
      <c r="F62" s="2">
        <v>-8084926.54</v>
      </c>
      <c r="G62" s="2">
        <v>0</v>
      </c>
    </row>
    <row r="63" spans="1:7" x14ac:dyDescent="0.35">
      <c r="A63" s="2" t="s">
        <v>111</v>
      </c>
      <c r="B63" s="2" t="s">
        <v>112</v>
      </c>
      <c r="C63" s="2" t="s">
        <v>32</v>
      </c>
      <c r="D63" s="2">
        <v>0</v>
      </c>
      <c r="E63" s="2">
        <v>66378606.060000002</v>
      </c>
      <c r="F63" s="2">
        <v>-66378606.060000002</v>
      </c>
      <c r="G63" s="2">
        <v>0</v>
      </c>
    </row>
    <row r="64" spans="1:7" x14ac:dyDescent="0.35">
      <c r="A64" s="2" t="s">
        <v>113</v>
      </c>
      <c r="B64" s="2" t="s">
        <v>114</v>
      </c>
      <c r="C64" s="2" t="s">
        <v>32</v>
      </c>
      <c r="D64" s="2">
        <v>0</v>
      </c>
      <c r="E64" s="2">
        <v>70878408.859999999</v>
      </c>
      <c r="F64" s="2">
        <v>-70878408.859999999</v>
      </c>
      <c r="G64" s="2">
        <v>0</v>
      </c>
    </row>
    <row r="65" spans="1:7" x14ac:dyDescent="0.35">
      <c r="A65" s="2" t="s">
        <v>115</v>
      </c>
      <c r="B65" s="2" t="s">
        <v>116</v>
      </c>
      <c r="C65" s="2" t="s">
        <v>32</v>
      </c>
      <c r="D65" s="2">
        <v>0</v>
      </c>
      <c r="E65" s="2">
        <v>49874882.509999998</v>
      </c>
      <c r="F65" s="2">
        <v>-49874882.509999998</v>
      </c>
      <c r="G65" s="2">
        <v>0</v>
      </c>
    </row>
    <row r="66" spans="1:7" x14ac:dyDescent="0.35">
      <c r="A66" s="2" t="s">
        <v>117</v>
      </c>
      <c r="B66" s="2" t="s">
        <v>118</v>
      </c>
      <c r="C66" s="2" t="s">
        <v>32</v>
      </c>
      <c r="D66" s="2">
        <v>0</v>
      </c>
      <c r="E66" s="2">
        <v>158496635.61000001</v>
      </c>
      <c r="F66" s="2">
        <v>-158496635.61000001</v>
      </c>
      <c r="G66" s="2">
        <v>0</v>
      </c>
    </row>
    <row r="67" spans="1:7" x14ac:dyDescent="0.35">
      <c r="A67" s="2" t="s">
        <v>119</v>
      </c>
      <c r="B67" s="2" t="s">
        <v>120</v>
      </c>
      <c r="C67" s="2" t="s">
        <v>32</v>
      </c>
      <c r="D67" s="2">
        <v>0</v>
      </c>
      <c r="E67" s="2">
        <v>124065.2</v>
      </c>
      <c r="F67" s="2">
        <v>-124065.2</v>
      </c>
      <c r="G67" s="2">
        <v>0</v>
      </c>
    </row>
    <row r="68" spans="1:7" x14ac:dyDescent="0.35">
      <c r="A68" s="2" t="s">
        <v>121</v>
      </c>
      <c r="B68" s="2" t="s">
        <v>122</v>
      </c>
      <c r="C68" s="2" t="s">
        <v>32</v>
      </c>
      <c r="D68" s="2">
        <v>0</v>
      </c>
      <c r="E68" s="2">
        <v>49874882.509999998</v>
      </c>
      <c r="F68" s="2">
        <v>-49874882.509999998</v>
      </c>
      <c r="G68" s="2">
        <v>0</v>
      </c>
    </row>
    <row r="69" spans="1:7" x14ac:dyDescent="0.35">
      <c r="A69" s="2" t="s">
        <v>123</v>
      </c>
      <c r="B69" s="2" t="s">
        <v>124</v>
      </c>
      <c r="C69" s="2" t="s">
        <v>32</v>
      </c>
      <c r="D69" s="2">
        <v>0</v>
      </c>
      <c r="E69" s="2">
        <v>66378606.060000002</v>
      </c>
      <c r="F69" s="2">
        <v>-66378606.060000002</v>
      </c>
      <c r="G69" s="2">
        <v>0</v>
      </c>
    </row>
    <row r="70" spans="1:7" x14ac:dyDescent="0.35">
      <c r="A70" s="2" t="s">
        <v>125</v>
      </c>
      <c r="B70" s="2" t="s">
        <v>126</v>
      </c>
      <c r="C70" s="2" t="s">
        <v>32</v>
      </c>
      <c r="D70" s="2">
        <v>0</v>
      </c>
      <c r="E70" s="2">
        <v>9644103.0700000003</v>
      </c>
      <c r="F70" s="2">
        <v>-9644103.0700000003</v>
      </c>
      <c r="G70" s="2">
        <v>0</v>
      </c>
    </row>
    <row r="71" spans="1:7" x14ac:dyDescent="0.35">
      <c r="A71" s="2" t="s">
        <v>127</v>
      </c>
      <c r="B71" s="2" t="s">
        <v>128</v>
      </c>
      <c r="C71" s="2" t="s">
        <v>32</v>
      </c>
      <c r="D71" s="2">
        <v>0</v>
      </c>
      <c r="E71" s="2">
        <v>32555810.73</v>
      </c>
      <c r="F71" s="2">
        <v>-32555810.73</v>
      </c>
      <c r="G71" s="2">
        <v>0</v>
      </c>
    </row>
    <row r="72" spans="1:7" x14ac:dyDescent="0.35">
      <c r="A72" s="2" t="s">
        <v>129</v>
      </c>
      <c r="B72" s="2" t="s">
        <v>130</v>
      </c>
      <c r="C72" s="2" t="s">
        <v>32</v>
      </c>
      <c r="D72" s="2">
        <v>0</v>
      </c>
      <c r="E72" s="2">
        <v>8469693.1699999999</v>
      </c>
      <c r="F72" s="2">
        <v>-8469693.1699999999</v>
      </c>
      <c r="G72" s="2">
        <v>0</v>
      </c>
    </row>
    <row r="73" spans="1:7" x14ac:dyDescent="0.35">
      <c r="A73" s="2" t="s">
        <v>131</v>
      </c>
      <c r="B73" s="2" t="s">
        <v>132</v>
      </c>
      <c r="C73" s="2" t="s">
        <v>32</v>
      </c>
      <c r="D73" s="2">
        <v>0</v>
      </c>
      <c r="E73" s="2">
        <v>9644103.0700000003</v>
      </c>
      <c r="F73" s="2">
        <v>-9644103.0700000003</v>
      </c>
      <c r="G73" s="2">
        <v>0</v>
      </c>
    </row>
    <row r="74" spans="1:7" x14ac:dyDescent="0.35">
      <c r="A74" s="2" t="s">
        <v>133</v>
      </c>
      <c r="B74" s="2" t="s">
        <v>134</v>
      </c>
      <c r="C74" s="2" t="s">
        <v>25</v>
      </c>
      <c r="D74" s="2">
        <v>119872.9</v>
      </c>
      <c r="E74" s="2">
        <v>76925.42</v>
      </c>
      <c r="F74" s="2">
        <v>-196558.21</v>
      </c>
      <c r="G74" s="2">
        <v>240.11</v>
      </c>
    </row>
    <row r="75" spans="1:7" x14ac:dyDescent="0.35">
      <c r="A75" s="2" t="s">
        <v>135</v>
      </c>
      <c r="B75" s="2" t="s">
        <v>136</v>
      </c>
      <c r="C75" s="2" t="s">
        <v>25</v>
      </c>
      <c r="D75" s="2">
        <v>119872.9</v>
      </c>
      <c r="E75" s="2">
        <v>76925.42</v>
      </c>
      <c r="F75" s="2">
        <v>-196558.21</v>
      </c>
      <c r="G75" s="2">
        <v>240.11</v>
      </c>
    </row>
    <row r="76" spans="1:7" x14ac:dyDescent="0.35">
      <c r="A76" s="2" t="s">
        <v>137</v>
      </c>
      <c r="B76" s="2" t="s">
        <v>136</v>
      </c>
      <c r="C76" s="2" t="s">
        <v>25</v>
      </c>
      <c r="D76" s="2">
        <v>119872.9</v>
      </c>
      <c r="E76" s="2">
        <v>76925.42</v>
      </c>
      <c r="F76" s="2">
        <v>-196558.21</v>
      </c>
      <c r="G76" s="2">
        <v>240.11</v>
      </c>
    </row>
    <row r="77" spans="1:7" x14ac:dyDescent="0.35">
      <c r="A77" s="2" t="s">
        <v>138</v>
      </c>
      <c r="B77" s="2" t="s">
        <v>139</v>
      </c>
      <c r="C77" s="2" t="s">
        <v>32</v>
      </c>
      <c r="D77" s="2">
        <v>0</v>
      </c>
      <c r="E77" s="2">
        <v>348.2</v>
      </c>
      <c r="F77" s="2">
        <v>-108.09</v>
      </c>
      <c r="G77" s="2">
        <v>240.11</v>
      </c>
    </row>
    <row r="78" spans="1:7" x14ac:dyDescent="0.35">
      <c r="A78" s="2" t="s">
        <v>140</v>
      </c>
      <c r="B78" s="2" t="s">
        <v>141</v>
      </c>
      <c r="C78" s="2" t="s">
        <v>32</v>
      </c>
      <c r="D78" s="2">
        <v>0</v>
      </c>
      <c r="E78" s="2">
        <v>76577.22</v>
      </c>
      <c r="F78" s="2">
        <v>-76577.22</v>
      </c>
      <c r="G78" s="2">
        <v>0</v>
      </c>
    </row>
    <row r="79" spans="1:7" x14ac:dyDescent="0.35">
      <c r="A79" s="2" t="s">
        <v>142</v>
      </c>
      <c r="B79" s="2" t="s">
        <v>143</v>
      </c>
      <c r="C79" s="2" t="s">
        <v>32</v>
      </c>
      <c r="D79" s="2">
        <v>119872.9</v>
      </c>
      <c r="E79" s="2">
        <v>0</v>
      </c>
      <c r="F79" s="2">
        <v>-119872.9</v>
      </c>
      <c r="G79" s="2">
        <v>0</v>
      </c>
    </row>
    <row r="80" spans="1:7" x14ac:dyDescent="0.35">
      <c r="A80" s="2" t="s">
        <v>144</v>
      </c>
      <c r="B80" s="2" t="s">
        <v>145</v>
      </c>
      <c r="C80" s="2" t="s">
        <v>25</v>
      </c>
      <c r="D80" s="2">
        <v>8833670.9899999984</v>
      </c>
      <c r="E80" s="2">
        <v>25604767.719999999</v>
      </c>
      <c r="F80" s="2">
        <v>-34374254.049999997</v>
      </c>
      <c r="G80" s="2">
        <v>64184.66</v>
      </c>
    </row>
    <row r="81" spans="1:7" x14ac:dyDescent="0.35">
      <c r="A81" s="2" t="s">
        <v>146</v>
      </c>
      <c r="B81" s="2" t="s">
        <v>147</v>
      </c>
      <c r="C81" s="2" t="s">
        <v>25</v>
      </c>
      <c r="D81" s="2">
        <v>8780531.6099999994</v>
      </c>
      <c r="E81" s="2">
        <v>25567478.050000001</v>
      </c>
      <c r="F81" s="2">
        <v>-34348009.659999996</v>
      </c>
      <c r="G81" s="2">
        <v>0</v>
      </c>
    </row>
    <row r="82" spans="1:7" x14ac:dyDescent="0.35">
      <c r="A82" s="2" t="s">
        <v>148</v>
      </c>
      <c r="B82" s="2" t="s">
        <v>149</v>
      </c>
      <c r="C82" s="2" t="s">
        <v>25</v>
      </c>
      <c r="D82" s="2">
        <v>8780531.6099999994</v>
      </c>
      <c r="E82" s="2">
        <v>25567478.050000001</v>
      </c>
      <c r="F82" s="2">
        <v>-34348009.659999996</v>
      </c>
      <c r="G82" s="2">
        <v>0</v>
      </c>
    </row>
    <row r="83" spans="1:7" x14ac:dyDescent="0.35">
      <c r="A83" s="2" t="s">
        <v>150</v>
      </c>
      <c r="B83" s="2" t="s">
        <v>42</v>
      </c>
      <c r="C83" s="2" t="s">
        <v>25</v>
      </c>
      <c r="D83" s="2">
        <v>8780531.6099999994</v>
      </c>
      <c r="E83" s="2">
        <v>25567478.050000001</v>
      </c>
      <c r="F83" s="2">
        <v>-34348009.659999996</v>
      </c>
      <c r="G83" s="2">
        <v>0</v>
      </c>
    </row>
    <row r="84" spans="1:7" x14ac:dyDescent="0.35">
      <c r="A84" s="2" t="s">
        <v>151</v>
      </c>
      <c r="B84" s="2" t="s">
        <v>152</v>
      </c>
      <c r="C84" s="2" t="s">
        <v>32</v>
      </c>
      <c r="D84" s="2">
        <v>8780531.6099999994</v>
      </c>
      <c r="E84" s="2">
        <v>25567478.050000001</v>
      </c>
      <c r="F84" s="2">
        <v>-34348009.659999996</v>
      </c>
      <c r="G84" s="2">
        <v>0</v>
      </c>
    </row>
    <row r="85" spans="1:7" x14ac:dyDescent="0.35">
      <c r="A85" s="2" t="s">
        <v>153</v>
      </c>
      <c r="B85" s="2" t="s">
        <v>154</v>
      </c>
      <c r="C85" s="2" t="s">
        <v>25</v>
      </c>
      <c r="D85" s="2">
        <v>6508.34</v>
      </c>
      <c r="E85" s="2">
        <v>18869.21</v>
      </c>
      <c r="F85" s="2">
        <v>-25377.55</v>
      </c>
      <c r="G85" s="2">
        <v>0</v>
      </c>
    </row>
    <row r="86" spans="1:7" x14ac:dyDescent="0.35">
      <c r="A86" s="2" t="s">
        <v>155</v>
      </c>
      <c r="B86" s="2" t="s">
        <v>156</v>
      </c>
      <c r="C86" s="2" t="s">
        <v>25</v>
      </c>
      <c r="D86" s="2">
        <v>6508.34</v>
      </c>
      <c r="E86" s="2">
        <v>18869.21</v>
      </c>
      <c r="F86" s="2">
        <v>-25377.55</v>
      </c>
      <c r="G86" s="2">
        <v>0</v>
      </c>
    </row>
    <row r="87" spans="1:7" x14ac:dyDescent="0.35">
      <c r="A87" s="2" t="s">
        <v>157</v>
      </c>
      <c r="B87" s="2" t="s">
        <v>158</v>
      </c>
      <c r="C87" s="2" t="s">
        <v>25</v>
      </c>
      <c r="D87" s="2">
        <v>6508.34</v>
      </c>
      <c r="E87" s="2">
        <v>18869.21</v>
      </c>
      <c r="F87" s="2">
        <v>-25377.55</v>
      </c>
      <c r="G87" s="2">
        <v>0</v>
      </c>
    </row>
    <row r="88" spans="1:7" x14ac:dyDescent="0.35">
      <c r="A88" s="2" t="s">
        <v>159</v>
      </c>
      <c r="B88" s="2" t="s">
        <v>160</v>
      </c>
      <c r="C88" s="2" t="s">
        <v>32</v>
      </c>
      <c r="D88" s="2">
        <v>6508.34</v>
      </c>
      <c r="E88" s="2">
        <v>18869.21</v>
      </c>
      <c r="F88" s="2">
        <v>-25377.55</v>
      </c>
      <c r="G88" s="2">
        <v>0</v>
      </c>
    </row>
    <row r="89" spans="1:7" x14ac:dyDescent="0.35">
      <c r="A89" s="2" t="s">
        <v>161</v>
      </c>
      <c r="B89" s="2" t="s">
        <v>162</v>
      </c>
      <c r="C89" s="2" t="s">
        <v>25</v>
      </c>
      <c r="D89" s="2">
        <v>46631.040000000001</v>
      </c>
      <c r="E89" s="2">
        <v>18420.46</v>
      </c>
      <c r="F89" s="2">
        <v>-866.83999999999992</v>
      </c>
      <c r="G89" s="2">
        <v>64184.66</v>
      </c>
    </row>
    <row r="90" spans="1:7" x14ac:dyDescent="0.35">
      <c r="A90" s="2" t="s">
        <v>163</v>
      </c>
      <c r="B90" s="2" t="s">
        <v>164</v>
      </c>
      <c r="C90" s="2" t="s">
        <v>32</v>
      </c>
      <c r="D90" s="2">
        <v>23315.52</v>
      </c>
      <c r="E90" s="2">
        <v>8956.01</v>
      </c>
      <c r="F90" s="2">
        <v>-179.2</v>
      </c>
      <c r="G90" s="2">
        <v>32092.33</v>
      </c>
    </row>
    <row r="91" spans="1:7" x14ac:dyDescent="0.35">
      <c r="A91" s="2" t="s">
        <v>165</v>
      </c>
      <c r="B91" s="2" t="s">
        <v>166</v>
      </c>
      <c r="C91" s="2" t="s">
        <v>32</v>
      </c>
      <c r="D91" s="2">
        <v>1589.15</v>
      </c>
      <c r="E91" s="2">
        <v>508.46</v>
      </c>
      <c r="F91" s="2">
        <v>-0.01</v>
      </c>
      <c r="G91" s="2">
        <v>2097.6</v>
      </c>
    </row>
    <row r="92" spans="1:7" x14ac:dyDescent="0.35">
      <c r="A92" s="2" t="s">
        <v>167</v>
      </c>
      <c r="B92" s="2" t="s">
        <v>168</v>
      </c>
      <c r="C92" s="2" t="s">
        <v>32</v>
      </c>
      <c r="D92" s="2">
        <v>21726.37</v>
      </c>
      <c r="E92" s="2">
        <v>8955.99</v>
      </c>
      <c r="F92" s="2">
        <v>-687.63</v>
      </c>
      <c r="G92" s="2">
        <v>29994.73</v>
      </c>
    </row>
    <row r="93" spans="1:7" x14ac:dyDescent="0.35">
      <c r="A93" s="2" t="s">
        <v>169</v>
      </c>
      <c r="B93" s="2" t="s">
        <v>170</v>
      </c>
      <c r="C93" s="2" t="s">
        <v>25</v>
      </c>
      <c r="D93" s="2">
        <v>47190628.170000002</v>
      </c>
      <c r="E93" s="2">
        <v>1414754228.8800001</v>
      </c>
      <c r="F93" s="2">
        <v>-1410621812.4200001</v>
      </c>
      <c r="G93" s="2">
        <v>51323044.630000003</v>
      </c>
    </row>
    <row r="94" spans="1:7" x14ac:dyDescent="0.35">
      <c r="A94" s="2" t="s">
        <v>171</v>
      </c>
      <c r="B94" s="2" t="s">
        <v>172</v>
      </c>
      <c r="C94" s="2" t="s">
        <v>25</v>
      </c>
      <c r="D94" s="2">
        <v>1714541.83</v>
      </c>
      <c r="E94" s="2">
        <v>-188119330.56999999</v>
      </c>
      <c r="F94" s="2">
        <v>186804465.19</v>
      </c>
      <c r="G94" s="2">
        <v>399676.45</v>
      </c>
    </row>
    <row r="95" spans="1:7" x14ac:dyDescent="0.35">
      <c r="A95" s="2" t="s">
        <v>173</v>
      </c>
      <c r="B95" s="2" t="s">
        <v>174</v>
      </c>
      <c r="C95" s="2" t="s">
        <v>25</v>
      </c>
      <c r="D95" s="2">
        <v>1714541.83</v>
      </c>
      <c r="E95" s="2">
        <v>-188119330.56999999</v>
      </c>
      <c r="F95" s="2">
        <v>186804465.19</v>
      </c>
      <c r="G95" s="2">
        <v>399676.45</v>
      </c>
    </row>
    <row r="96" spans="1:7" x14ac:dyDescent="0.35">
      <c r="A96" s="2" t="s">
        <v>175</v>
      </c>
      <c r="B96" s="2" t="s">
        <v>176</v>
      </c>
      <c r="C96" s="2" t="s">
        <v>25</v>
      </c>
      <c r="D96" s="2">
        <v>3672.03</v>
      </c>
      <c r="E96" s="2">
        <v>-1134200.75</v>
      </c>
      <c r="F96" s="2">
        <v>1175264.75</v>
      </c>
      <c r="G96" s="2">
        <v>44736.03</v>
      </c>
    </row>
    <row r="97" spans="1:7" x14ac:dyDescent="0.35">
      <c r="A97" s="2" t="s">
        <v>177</v>
      </c>
      <c r="B97" s="2" t="s">
        <v>178</v>
      </c>
      <c r="C97" s="2" t="s">
        <v>25</v>
      </c>
      <c r="D97" s="2">
        <v>3672.03</v>
      </c>
      <c r="E97" s="2">
        <v>-1134200.75</v>
      </c>
      <c r="F97" s="2">
        <v>1175264.75</v>
      </c>
      <c r="G97" s="2">
        <v>44736.03</v>
      </c>
    </row>
    <row r="98" spans="1:7" x14ac:dyDescent="0.35">
      <c r="A98" s="2" t="s">
        <v>179</v>
      </c>
      <c r="B98" s="2" t="s">
        <v>180</v>
      </c>
      <c r="C98" s="2" t="s">
        <v>25</v>
      </c>
      <c r="D98" s="2">
        <v>3672.03</v>
      </c>
      <c r="E98" s="2">
        <v>-1134200.75</v>
      </c>
      <c r="F98" s="2">
        <v>1175264.75</v>
      </c>
      <c r="G98" s="2">
        <v>44736.03</v>
      </c>
    </row>
    <row r="99" spans="1:7" x14ac:dyDescent="0.35">
      <c r="A99" s="2" t="s">
        <v>181</v>
      </c>
      <c r="B99" s="2" t="s">
        <v>182</v>
      </c>
      <c r="C99" s="2" t="s">
        <v>32</v>
      </c>
      <c r="D99" s="2">
        <v>0</v>
      </c>
      <c r="E99" s="2">
        <v>-1118604.04</v>
      </c>
      <c r="F99" s="2">
        <v>1118604.04</v>
      </c>
      <c r="G99" s="2">
        <v>0</v>
      </c>
    </row>
    <row r="100" spans="1:7" x14ac:dyDescent="0.35">
      <c r="A100" s="2" t="s">
        <v>183</v>
      </c>
      <c r="B100" s="2" t="s">
        <v>184</v>
      </c>
      <c r="C100" s="2" t="s">
        <v>32</v>
      </c>
      <c r="D100" s="2">
        <v>3672.03</v>
      </c>
      <c r="E100" s="2">
        <v>-15596.71</v>
      </c>
      <c r="F100" s="2">
        <v>56660.71</v>
      </c>
      <c r="G100" s="2">
        <v>44736.03</v>
      </c>
    </row>
    <row r="101" spans="1:7" x14ac:dyDescent="0.35">
      <c r="A101" s="2" t="s">
        <v>185</v>
      </c>
      <c r="B101" s="2" t="s">
        <v>82</v>
      </c>
      <c r="C101" s="2" t="s">
        <v>25</v>
      </c>
      <c r="D101" s="2">
        <v>0</v>
      </c>
      <c r="E101" s="2">
        <v>-21920945</v>
      </c>
      <c r="F101" s="2">
        <v>21920945</v>
      </c>
      <c r="G101" s="2">
        <v>0</v>
      </c>
    </row>
    <row r="102" spans="1:7" x14ac:dyDescent="0.35">
      <c r="A102" s="2" t="s">
        <v>186</v>
      </c>
      <c r="B102" s="2" t="s">
        <v>187</v>
      </c>
      <c r="C102" s="2" t="s">
        <v>25</v>
      </c>
      <c r="D102" s="2">
        <v>0</v>
      </c>
      <c r="E102" s="2">
        <v>-14967380</v>
      </c>
      <c r="F102" s="2">
        <v>14967380</v>
      </c>
      <c r="G102" s="2">
        <v>0</v>
      </c>
    </row>
    <row r="103" spans="1:7" x14ac:dyDescent="0.35">
      <c r="A103" s="2" t="s">
        <v>188</v>
      </c>
      <c r="B103" s="2" t="s">
        <v>189</v>
      </c>
      <c r="C103" s="2" t="s">
        <v>32</v>
      </c>
      <c r="D103" s="2">
        <v>0</v>
      </c>
      <c r="E103" s="2">
        <v>-14967380</v>
      </c>
      <c r="F103" s="2">
        <v>14967380</v>
      </c>
      <c r="G103" s="2">
        <v>0</v>
      </c>
    </row>
    <row r="104" spans="1:7" x14ac:dyDescent="0.35">
      <c r="A104" s="2" t="s">
        <v>190</v>
      </c>
      <c r="B104" s="2" t="s">
        <v>191</v>
      </c>
      <c r="C104" s="2" t="s">
        <v>25</v>
      </c>
      <c r="D104" s="2">
        <v>0</v>
      </c>
      <c r="E104" s="2">
        <v>-6953565</v>
      </c>
      <c r="F104" s="2">
        <v>6953565</v>
      </c>
      <c r="G104" s="2">
        <v>0</v>
      </c>
    </row>
    <row r="105" spans="1:7" x14ac:dyDescent="0.35">
      <c r="A105" s="2" t="s">
        <v>192</v>
      </c>
      <c r="B105" s="2" t="s">
        <v>193</v>
      </c>
      <c r="C105" s="2" t="s">
        <v>32</v>
      </c>
      <c r="D105" s="2">
        <v>0</v>
      </c>
      <c r="E105" s="2">
        <v>-6953565</v>
      </c>
      <c r="F105" s="2">
        <v>6953565</v>
      </c>
      <c r="G105" s="2">
        <v>0</v>
      </c>
    </row>
    <row r="106" spans="1:7" x14ac:dyDescent="0.35">
      <c r="A106" s="2" t="s">
        <v>194</v>
      </c>
      <c r="B106" s="2" t="s">
        <v>195</v>
      </c>
      <c r="C106" s="2" t="s">
        <v>25</v>
      </c>
      <c r="D106" s="2">
        <v>1710869.8</v>
      </c>
      <c r="E106" s="2">
        <v>-165064184.81999999</v>
      </c>
      <c r="F106" s="2">
        <v>163708255.44</v>
      </c>
      <c r="G106" s="2">
        <v>354940.42</v>
      </c>
    </row>
    <row r="107" spans="1:7" x14ac:dyDescent="0.35">
      <c r="A107" s="2" t="s">
        <v>196</v>
      </c>
      <c r="B107" s="2" t="s">
        <v>197</v>
      </c>
      <c r="C107" s="2" t="s">
        <v>25</v>
      </c>
      <c r="D107" s="2">
        <v>9273.2900000000009</v>
      </c>
      <c r="E107" s="2">
        <v>-299670.5400000001</v>
      </c>
      <c r="F107" s="2">
        <v>300897.3000000001</v>
      </c>
      <c r="G107" s="2">
        <v>10500.05</v>
      </c>
    </row>
    <row r="108" spans="1:7" x14ac:dyDescent="0.35">
      <c r="A108" s="2" t="s">
        <v>198</v>
      </c>
      <c r="B108" s="2" t="s">
        <v>199</v>
      </c>
      <c r="C108" s="2" t="s">
        <v>25</v>
      </c>
      <c r="D108" s="2">
        <v>9273.2900000000009</v>
      </c>
      <c r="E108" s="2">
        <v>-299670.5400000001</v>
      </c>
      <c r="F108" s="2">
        <v>300897.3000000001</v>
      </c>
      <c r="G108" s="2">
        <v>10500.05</v>
      </c>
    </row>
    <row r="109" spans="1:7" x14ac:dyDescent="0.35">
      <c r="A109" s="2" t="s">
        <v>200</v>
      </c>
      <c r="B109" s="2" t="s">
        <v>201</v>
      </c>
      <c r="C109" s="2" t="s">
        <v>32</v>
      </c>
      <c r="D109" s="2">
        <v>0</v>
      </c>
      <c r="E109" s="2">
        <v>-456</v>
      </c>
      <c r="F109" s="2">
        <v>456</v>
      </c>
      <c r="G109" s="2">
        <v>0</v>
      </c>
    </row>
    <row r="110" spans="1:7" x14ac:dyDescent="0.35">
      <c r="A110" s="2" t="s">
        <v>202</v>
      </c>
      <c r="B110" s="2" t="s">
        <v>203</v>
      </c>
      <c r="C110" s="2" t="s">
        <v>32</v>
      </c>
      <c r="D110" s="2">
        <v>0</v>
      </c>
      <c r="E110" s="2">
        <v>-456</v>
      </c>
      <c r="F110" s="2">
        <v>456</v>
      </c>
      <c r="G110" s="2">
        <v>0</v>
      </c>
    </row>
    <row r="111" spans="1:7" x14ac:dyDescent="0.35">
      <c r="A111" s="2" t="s">
        <v>204</v>
      </c>
      <c r="B111" s="2" t="s">
        <v>205</v>
      </c>
      <c r="C111" s="2" t="s">
        <v>32</v>
      </c>
      <c r="D111" s="2">
        <v>0</v>
      </c>
      <c r="E111" s="2">
        <v>-348.2</v>
      </c>
      <c r="F111" s="2">
        <v>348.2</v>
      </c>
      <c r="G111" s="2">
        <v>0</v>
      </c>
    </row>
    <row r="112" spans="1:7" x14ac:dyDescent="0.35">
      <c r="A112" s="2" t="s">
        <v>206</v>
      </c>
      <c r="B112" s="2" t="s">
        <v>207</v>
      </c>
      <c r="C112" s="2" t="s">
        <v>32</v>
      </c>
      <c r="D112" s="2">
        <v>0</v>
      </c>
      <c r="E112" s="2">
        <v>-600</v>
      </c>
      <c r="F112" s="2">
        <v>1200</v>
      </c>
      <c r="G112" s="2">
        <v>600</v>
      </c>
    </row>
    <row r="113" spans="1:7" x14ac:dyDescent="0.35">
      <c r="A113" s="2" t="s">
        <v>208</v>
      </c>
      <c r="B113" s="2" t="s">
        <v>209</v>
      </c>
      <c r="C113" s="2" t="s">
        <v>32</v>
      </c>
      <c r="D113" s="2">
        <v>0</v>
      </c>
      <c r="E113" s="2">
        <v>-600</v>
      </c>
      <c r="F113" s="2">
        <v>600</v>
      </c>
      <c r="G113" s="2">
        <v>0</v>
      </c>
    </row>
    <row r="114" spans="1:7" x14ac:dyDescent="0.35">
      <c r="A114" s="2" t="s">
        <v>210</v>
      </c>
      <c r="B114" s="2" t="s">
        <v>211</v>
      </c>
      <c r="C114" s="2" t="s">
        <v>32</v>
      </c>
      <c r="D114" s="2">
        <v>0</v>
      </c>
      <c r="E114" s="2">
        <v>-96463.56</v>
      </c>
      <c r="F114" s="2">
        <v>96463.56</v>
      </c>
      <c r="G114" s="2">
        <v>0</v>
      </c>
    </row>
    <row r="115" spans="1:7" x14ac:dyDescent="0.35">
      <c r="A115" s="2" t="s">
        <v>212</v>
      </c>
      <c r="B115" s="2" t="s">
        <v>213</v>
      </c>
      <c r="C115" s="2" t="s">
        <v>32</v>
      </c>
      <c r="D115" s="2">
        <v>0</v>
      </c>
      <c r="E115" s="2">
        <v>-96463.56</v>
      </c>
      <c r="F115" s="2">
        <v>96463.56</v>
      </c>
      <c r="G115" s="2">
        <v>0</v>
      </c>
    </row>
    <row r="116" spans="1:7" x14ac:dyDescent="0.35">
      <c r="A116" s="2" t="s">
        <v>214</v>
      </c>
      <c r="B116" s="2" t="s">
        <v>215</v>
      </c>
      <c r="C116" s="2" t="s">
        <v>32</v>
      </c>
      <c r="D116" s="2">
        <v>0</v>
      </c>
      <c r="E116" s="2">
        <v>-86295.39</v>
      </c>
      <c r="F116" s="2">
        <v>86295.39</v>
      </c>
      <c r="G116" s="2">
        <v>0</v>
      </c>
    </row>
    <row r="117" spans="1:7" x14ac:dyDescent="0.35">
      <c r="A117" s="2" t="s">
        <v>216</v>
      </c>
      <c r="B117" s="2" t="s">
        <v>217</v>
      </c>
      <c r="C117" s="2" t="s">
        <v>32</v>
      </c>
      <c r="D117" s="2">
        <v>0</v>
      </c>
      <c r="E117" s="2">
        <v>-626.76</v>
      </c>
      <c r="F117" s="2">
        <v>1253.52</v>
      </c>
      <c r="G117" s="2">
        <v>626.76</v>
      </c>
    </row>
    <row r="118" spans="1:7" x14ac:dyDescent="0.35">
      <c r="A118" s="2" t="s">
        <v>218</v>
      </c>
      <c r="B118" s="2" t="s">
        <v>219</v>
      </c>
      <c r="C118" s="2" t="s">
        <v>32</v>
      </c>
      <c r="D118" s="2">
        <v>0</v>
      </c>
      <c r="E118" s="2">
        <v>-626.76</v>
      </c>
      <c r="F118" s="2">
        <v>626.76</v>
      </c>
      <c r="G118" s="2">
        <v>0</v>
      </c>
    </row>
    <row r="119" spans="1:7" x14ac:dyDescent="0.35">
      <c r="A119" s="2" t="s">
        <v>220</v>
      </c>
      <c r="B119" s="2" t="s">
        <v>221</v>
      </c>
      <c r="C119" s="2" t="s">
        <v>32</v>
      </c>
      <c r="D119" s="2">
        <v>8273.2900000000009</v>
      </c>
      <c r="E119" s="2">
        <v>0</v>
      </c>
      <c r="F119" s="2">
        <v>0</v>
      </c>
      <c r="G119" s="2">
        <v>8273.2900000000009</v>
      </c>
    </row>
    <row r="120" spans="1:7" x14ac:dyDescent="0.35">
      <c r="A120" s="2" t="s">
        <v>222</v>
      </c>
      <c r="B120" s="2" t="s">
        <v>223</v>
      </c>
      <c r="C120" s="2" t="s">
        <v>32</v>
      </c>
      <c r="D120" s="2">
        <v>1000</v>
      </c>
      <c r="E120" s="2">
        <v>-8211.64</v>
      </c>
      <c r="F120" s="2">
        <v>8211.64</v>
      </c>
      <c r="G120" s="2">
        <v>1000</v>
      </c>
    </row>
    <row r="121" spans="1:7" x14ac:dyDescent="0.35">
      <c r="A121" s="2" t="s">
        <v>224</v>
      </c>
      <c r="B121" s="2" t="s">
        <v>225</v>
      </c>
      <c r="C121" s="2" t="s">
        <v>32</v>
      </c>
      <c r="D121" s="2">
        <v>0</v>
      </c>
      <c r="E121" s="2">
        <v>-8211.64</v>
      </c>
      <c r="F121" s="2">
        <v>8211.64</v>
      </c>
      <c r="G121" s="2">
        <v>0</v>
      </c>
    </row>
    <row r="122" spans="1:7" x14ac:dyDescent="0.35">
      <c r="A122" s="2" t="s">
        <v>226</v>
      </c>
      <c r="B122" s="2" t="s">
        <v>227</v>
      </c>
      <c r="C122" s="2" t="s">
        <v>32</v>
      </c>
      <c r="D122" s="2">
        <v>0</v>
      </c>
      <c r="E122" s="2">
        <v>-311.02999999999997</v>
      </c>
      <c r="F122" s="2">
        <v>311.02999999999997</v>
      </c>
      <c r="G122" s="2">
        <v>0</v>
      </c>
    </row>
    <row r="123" spans="1:7" x14ac:dyDescent="0.35">
      <c r="A123" s="2" t="s">
        <v>228</v>
      </c>
      <c r="B123" s="2" t="s">
        <v>229</v>
      </c>
      <c r="C123" s="2" t="s">
        <v>25</v>
      </c>
      <c r="D123" s="2">
        <v>17135.38</v>
      </c>
      <c r="E123" s="2">
        <v>-34842.620000000003</v>
      </c>
      <c r="F123" s="2">
        <v>35414.480000000003</v>
      </c>
      <c r="G123" s="2">
        <v>17707.240000000002</v>
      </c>
    </row>
    <row r="124" spans="1:7" x14ac:dyDescent="0.35">
      <c r="A124" s="2" t="s">
        <v>230</v>
      </c>
      <c r="B124" s="2" t="s">
        <v>231</v>
      </c>
      <c r="C124" s="2" t="s">
        <v>32</v>
      </c>
      <c r="D124" s="2">
        <v>0</v>
      </c>
      <c r="E124" s="2">
        <v>-11707.24</v>
      </c>
      <c r="F124" s="2">
        <v>11707.24</v>
      </c>
      <c r="G124" s="2">
        <v>0</v>
      </c>
    </row>
    <row r="125" spans="1:7" x14ac:dyDescent="0.35">
      <c r="A125" s="2" t="s">
        <v>232</v>
      </c>
      <c r="B125" s="2" t="s">
        <v>233</v>
      </c>
      <c r="C125" s="2" t="s">
        <v>32</v>
      </c>
      <c r="D125" s="2">
        <v>11135.38</v>
      </c>
      <c r="E125" s="2">
        <v>-11135.38</v>
      </c>
      <c r="F125" s="2">
        <v>11707.24</v>
      </c>
      <c r="G125" s="2">
        <v>11707.24</v>
      </c>
    </row>
    <row r="126" spans="1:7" x14ac:dyDescent="0.35">
      <c r="A126" s="2" t="s">
        <v>234</v>
      </c>
      <c r="B126" s="2" t="s">
        <v>235</v>
      </c>
      <c r="C126" s="2" t="s">
        <v>32</v>
      </c>
      <c r="D126" s="2">
        <v>6000</v>
      </c>
      <c r="E126" s="2">
        <v>-6000</v>
      </c>
      <c r="F126" s="2">
        <v>6000</v>
      </c>
      <c r="G126" s="2">
        <v>6000</v>
      </c>
    </row>
    <row r="127" spans="1:7" x14ac:dyDescent="0.35">
      <c r="A127" s="2" t="s">
        <v>236</v>
      </c>
      <c r="B127" s="2" t="s">
        <v>237</v>
      </c>
      <c r="C127" s="2" t="s">
        <v>32</v>
      </c>
      <c r="D127" s="2">
        <v>0</v>
      </c>
      <c r="E127" s="2">
        <v>-6000</v>
      </c>
      <c r="F127" s="2">
        <v>6000</v>
      </c>
      <c r="G127" s="2">
        <v>0</v>
      </c>
    </row>
    <row r="128" spans="1:7" x14ac:dyDescent="0.35">
      <c r="A128" s="2" t="s">
        <v>238</v>
      </c>
      <c r="B128" s="2" t="s">
        <v>239</v>
      </c>
      <c r="C128" s="2" t="s">
        <v>25</v>
      </c>
      <c r="D128" s="2">
        <v>1684461.13</v>
      </c>
      <c r="E128" s="2">
        <v>-164729671.66</v>
      </c>
      <c r="F128" s="2">
        <v>163371943.66</v>
      </c>
      <c r="G128" s="2">
        <v>326733.13</v>
      </c>
    </row>
    <row r="129" spans="1:7" x14ac:dyDescent="0.35">
      <c r="A129" s="2" t="s">
        <v>240</v>
      </c>
      <c r="B129" s="2" t="s">
        <v>241</v>
      </c>
      <c r="C129" s="2" t="s">
        <v>32</v>
      </c>
      <c r="D129" s="2">
        <v>1684461.13</v>
      </c>
      <c r="E129" s="2">
        <v>-160494875.25</v>
      </c>
      <c r="F129" s="2">
        <v>159137046.90000001</v>
      </c>
      <c r="G129" s="2">
        <v>326632.78000000003</v>
      </c>
    </row>
    <row r="130" spans="1:7" x14ac:dyDescent="0.35">
      <c r="A130" s="2" t="s">
        <v>242</v>
      </c>
      <c r="B130" s="2" t="s">
        <v>243</v>
      </c>
      <c r="C130" s="2" t="s">
        <v>32</v>
      </c>
      <c r="D130" s="2">
        <v>0</v>
      </c>
      <c r="E130" s="2">
        <v>-4234796.41</v>
      </c>
      <c r="F130" s="2">
        <v>4234896.76</v>
      </c>
      <c r="G130" s="2">
        <v>100.35</v>
      </c>
    </row>
    <row r="131" spans="1:7" x14ac:dyDescent="0.35">
      <c r="A131" s="2" t="s">
        <v>244</v>
      </c>
      <c r="B131" s="2" t="s">
        <v>245</v>
      </c>
      <c r="C131" s="2" t="s">
        <v>25</v>
      </c>
      <c r="D131" s="2">
        <v>18716896.609999999</v>
      </c>
      <c r="E131" s="2">
        <v>-8819329.8300000001</v>
      </c>
      <c r="F131" s="2">
        <v>14910719.289999999</v>
      </c>
      <c r="G131" s="2">
        <v>24808286.07</v>
      </c>
    </row>
    <row r="132" spans="1:7" x14ac:dyDescent="0.35">
      <c r="A132" s="2" t="s">
        <v>246</v>
      </c>
      <c r="B132" s="2" t="s">
        <v>245</v>
      </c>
      <c r="C132" s="2" t="s">
        <v>25</v>
      </c>
      <c r="D132" s="2">
        <v>18716896.609999999</v>
      </c>
      <c r="E132" s="2">
        <v>-8819329.8300000001</v>
      </c>
      <c r="F132" s="2">
        <v>14910719.289999999</v>
      </c>
      <c r="G132" s="2">
        <v>24808286.07</v>
      </c>
    </row>
    <row r="133" spans="1:7" x14ac:dyDescent="0.35">
      <c r="A133" s="2" t="s">
        <v>247</v>
      </c>
      <c r="B133" s="2" t="s">
        <v>248</v>
      </c>
      <c r="C133" s="2" t="s">
        <v>25</v>
      </c>
      <c r="D133" s="2">
        <v>8427553.7400000021</v>
      </c>
      <c r="E133" s="2">
        <v>-8819329.8300000001</v>
      </c>
      <c r="F133" s="2">
        <v>14910719.289999999</v>
      </c>
      <c r="G133" s="2">
        <v>14518943.199999999</v>
      </c>
    </row>
    <row r="134" spans="1:7" x14ac:dyDescent="0.35">
      <c r="A134" s="2" t="s">
        <v>249</v>
      </c>
      <c r="B134" s="2" t="s">
        <v>250</v>
      </c>
      <c r="C134" s="2" t="s">
        <v>25</v>
      </c>
      <c r="D134" s="2">
        <v>23631081.420000002</v>
      </c>
      <c r="E134" s="2">
        <v>-1180813.21</v>
      </c>
      <c r="F134" s="2">
        <v>14910719.289999999</v>
      </c>
      <c r="G134" s="2">
        <v>37360987.5</v>
      </c>
    </row>
    <row r="135" spans="1:7" x14ac:dyDescent="0.35">
      <c r="A135" s="2" t="s">
        <v>251</v>
      </c>
      <c r="B135" s="2" t="s">
        <v>252</v>
      </c>
      <c r="C135" s="2" t="s">
        <v>25</v>
      </c>
      <c r="D135" s="2">
        <v>20670331.18</v>
      </c>
      <c r="E135" s="2">
        <v>-766004.47000000009</v>
      </c>
      <c r="F135" s="2">
        <v>3205200.26</v>
      </c>
      <c r="G135" s="2">
        <v>23109526.969999999</v>
      </c>
    </row>
    <row r="136" spans="1:7" x14ac:dyDescent="0.35">
      <c r="A136" s="2" t="s">
        <v>253</v>
      </c>
      <c r="B136" s="2" t="s">
        <v>254</v>
      </c>
      <c r="C136" s="2" t="s">
        <v>32</v>
      </c>
      <c r="D136" s="2">
        <v>20670331.18</v>
      </c>
      <c r="E136" s="2">
        <v>-747160.79</v>
      </c>
      <c r="F136" s="2">
        <v>3205200.26</v>
      </c>
      <c r="G136" s="2">
        <v>23128370.649999999</v>
      </c>
    </row>
    <row r="137" spans="1:7" x14ac:dyDescent="0.35">
      <c r="A137" s="2" t="s">
        <v>255</v>
      </c>
      <c r="B137" s="2" t="s">
        <v>256</v>
      </c>
      <c r="C137" s="2" t="s">
        <v>32</v>
      </c>
      <c r="D137" s="2">
        <v>0</v>
      </c>
      <c r="E137" s="2">
        <v>-18843.68</v>
      </c>
      <c r="F137" s="2">
        <v>0</v>
      </c>
      <c r="G137" s="2">
        <v>-18843.68</v>
      </c>
    </row>
    <row r="138" spans="1:7" x14ac:dyDescent="0.35">
      <c r="A138" s="2" t="s">
        <v>257</v>
      </c>
      <c r="B138" s="2" t="s">
        <v>258</v>
      </c>
      <c r="C138" s="2" t="s">
        <v>25</v>
      </c>
      <c r="D138" s="2">
        <v>2960750.24</v>
      </c>
      <c r="E138" s="2">
        <v>-414808.74</v>
      </c>
      <c r="F138" s="2">
        <v>11705519.029999999</v>
      </c>
      <c r="G138" s="2">
        <v>14251460.529999999</v>
      </c>
    </row>
    <row r="139" spans="1:7" x14ac:dyDescent="0.35">
      <c r="A139" s="2" t="s">
        <v>259</v>
      </c>
      <c r="B139" s="2" t="s">
        <v>260</v>
      </c>
      <c r="C139" s="2" t="s">
        <v>32</v>
      </c>
      <c r="D139" s="2">
        <v>11257222.560000001</v>
      </c>
      <c r="E139" s="2">
        <v>0</v>
      </c>
      <c r="F139" s="2">
        <v>11705519.029999999</v>
      </c>
      <c r="G139" s="2">
        <v>22962741.59</v>
      </c>
    </row>
    <row r="140" spans="1:7" x14ac:dyDescent="0.35">
      <c r="A140" s="2" t="s">
        <v>261</v>
      </c>
      <c r="B140" s="2" t="s">
        <v>262</v>
      </c>
      <c r="C140" s="2" t="s">
        <v>32</v>
      </c>
      <c r="D140" s="2">
        <v>-8296472.3200000003</v>
      </c>
      <c r="E140" s="2">
        <v>-414808.74</v>
      </c>
      <c r="F140" s="2">
        <v>0</v>
      </c>
      <c r="G140" s="2">
        <v>-8711281.0600000005</v>
      </c>
    </row>
    <row r="141" spans="1:7" x14ac:dyDescent="0.35">
      <c r="A141" s="2" t="s">
        <v>263</v>
      </c>
      <c r="B141" s="2" t="s">
        <v>264</v>
      </c>
      <c r="C141" s="2" t="s">
        <v>25</v>
      </c>
      <c r="D141" s="2">
        <v>-15203527.68</v>
      </c>
      <c r="E141" s="2">
        <v>-7638516.6200000001</v>
      </c>
      <c r="F141" s="2">
        <v>0</v>
      </c>
      <c r="G141" s="2">
        <v>-22842044.300000001</v>
      </c>
    </row>
    <row r="142" spans="1:7" x14ac:dyDescent="0.35">
      <c r="A142" s="2" t="s">
        <v>265</v>
      </c>
      <c r="B142" s="2" t="s">
        <v>266</v>
      </c>
      <c r="C142" s="2" t="s">
        <v>32</v>
      </c>
      <c r="D142" s="2">
        <v>-12922998.52</v>
      </c>
      <c r="E142" s="2">
        <v>-6519912.5800000001</v>
      </c>
      <c r="F142" s="2">
        <v>0</v>
      </c>
      <c r="G142" s="2">
        <v>-19442911.100000001</v>
      </c>
    </row>
    <row r="143" spans="1:7" x14ac:dyDescent="0.35">
      <c r="A143" s="2" t="s">
        <v>267</v>
      </c>
      <c r="B143" s="2" t="s">
        <v>268</v>
      </c>
      <c r="C143" s="2" t="s">
        <v>32</v>
      </c>
      <c r="D143" s="2">
        <v>-2280529.16</v>
      </c>
      <c r="E143" s="2">
        <v>-1118604.04</v>
      </c>
      <c r="F143" s="2">
        <v>0</v>
      </c>
      <c r="G143" s="2">
        <v>-3399133.2</v>
      </c>
    </row>
    <row r="144" spans="1:7" x14ac:dyDescent="0.35">
      <c r="A144" s="2" t="s">
        <v>269</v>
      </c>
      <c r="B144" s="2" t="s">
        <v>270</v>
      </c>
      <c r="C144" s="2" t="s">
        <v>25</v>
      </c>
      <c r="D144" s="2">
        <v>10289342.869999999</v>
      </c>
      <c r="E144" s="2">
        <v>0</v>
      </c>
      <c r="F144" s="2">
        <v>0</v>
      </c>
      <c r="G144" s="2">
        <v>10289342.869999999</v>
      </c>
    </row>
    <row r="145" spans="1:7" x14ac:dyDescent="0.35">
      <c r="A145" s="2" t="s">
        <v>271</v>
      </c>
      <c r="B145" s="2" t="s">
        <v>270</v>
      </c>
      <c r="C145" s="2" t="s">
        <v>25</v>
      </c>
      <c r="D145" s="2">
        <v>10289342.869999999</v>
      </c>
      <c r="E145" s="2">
        <v>0</v>
      </c>
      <c r="F145" s="2">
        <v>0</v>
      </c>
      <c r="G145" s="2">
        <v>10289342.869999999</v>
      </c>
    </row>
    <row r="146" spans="1:7" x14ac:dyDescent="0.35">
      <c r="A146" s="2" t="s">
        <v>272</v>
      </c>
      <c r="B146" s="2" t="s">
        <v>273</v>
      </c>
      <c r="C146" s="2" t="s">
        <v>32</v>
      </c>
      <c r="D146" s="2">
        <v>10289342.869999999</v>
      </c>
      <c r="E146" s="2">
        <v>0</v>
      </c>
      <c r="F146" s="2">
        <v>0</v>
      </c>
      <c r="G146" s="2">
        <v>10289342.869999999</v>
      </c>
    </row>
    <row r="147" spans="1:7" x14ac:dyDescent="0.35">
      <c r="A147" s="2" t="s">
        <v>274</v>
      </c>
      <c r="B147" s="2" t="s">
        <v>275</v>
      </c>
      <c r="C147" s="2" t="s">
        <v>25</v>
      </c>
      <c r="D147" s="2">
        <v>29064849.07</v>
      </c>
      <c r="E147" s="2">
        <v>-100885.53</v>
      </c>
      <c r="F147" s="2">
        <v>9546521.2599999998</v>
      </c>
      <c r="G147" s="2">
        <v>38510484.799999997</v>
      </c>
    </row>
    <row r="148" spans="1:7" x14ac:dyDescent="0.35">
      <c r="A148" s="2" t="s">
        <v>276</v>
      </c>
      <c r="B148" s="2" t="s">
        <v>277</v>
      </c>
      <c r="C148" s="2" t="s">
        <v>25</v>
      </c>
      <c r="D148" s="2">
        <v>29064849.07</v>
      </c>
      <c r="E148" s="2">
        <v>-100885.53</v>
      </c>
      <c r="F148" s="2">
        <v>9546521.2599999998</v>
      </c>
      <c r="G148" s="2">
        <v>38510484.799999997</v>
      </c>
    </row>
    <row r="149" spans="1:7" x14ac:dyDescent="0.35">
      <c r="A149" s="2" t="s">
        <v>278</v>
      </c>
      <c r="B149" s="2" t="s">
        <v>279</v>
      </c>
      <c r="C149" s="2" t="s">
        <v>25</v>
      </c>
      <c r="D149" s="2">
        <v>29003106.34</v>
      </c>
      <c r="E149" s="2">
        <v>-100885.53</v>
      </c>
      <c r="F149" s="2">
        <v>9494336.5199999996</v>
      </c>
      <c r="G149" s="2">
        <v>38396557.329999998</v>
      </c>
    </row>
    <row r="150" spans="1:7" x14ac:dyDescent="0.35">
      <c r="A150" s="2" t="s">
        <v>280</v>
      </c>
      <c r="B150" s="2" t="s">
        <v>281</v>
      </c>
      <c r="C150" s="2" t="s">
        <v>25</v>
      </c>
      <c r="D150" s="2">
        <v>29003106.34</v>
      </c>
      <c r="E150" s="2">
        <v>-100885.53</v>
      </c>
      <c r="F150" s="2">
        <v>9494336.5199999996</v>
      </c>
      <c r="G150" s="2">
        <v>38396557.329999998</v>
      </c>
    </row>
    <row r="151" spans="1:7" x14ac:dyDescent="0.35">
      <c r="A151" s="2" t="s">
        <v>282</v>
      </c>
      <c r="B151" s="2" t="s">
        <v>283</v>
      </c>
      <c r="C151" s="2" t="s">
        <v>32</v>
      </c>
      <c r="D151" s="2">
        <v>0</v>
      </c>
      <c r="E151" s="2">
        <v>0</v>
      </c>
      <c r="F151" s="2">
        <v>1366720.9</v>
      </c>
      <c r="G151" s="2">
        <v>1366720.9</v>
      </c>
    </row>
    <row r="152" spans="1:7" x14ac:dyDescent="0.35">
      <c r="A152" s="2" t="s">
        <v>284</v>
      </c>
      <c r="B152" s="2" t="s">
        <v>285</v>
      </c>
      <c r="C152" s="2" t="s">
        <v>32</v>
      </c>
      <c r="D152" s="2">
        <v>0</v>
      </c>
      <c r="E152" s="2">
        <v>0</v>
      </c>
      <c r="F152" s="2">
        <v>147189.54999999999</v>
      </c>
      <c r="G152" s="2">
        <v>147189.54999999999</v>
      </c>
    </row>
    <row r="153" spans="1:7" x14ac:dyDescent="0.35">
      <c r="A153" s="2" t="s">
        <v>286</v>
      </c>
      <c r="B153" s="2" t="s">
        <v>287</v>
      </c>
      <c r="C153" s="2" t="s">
        <v>32</v>
      </c>
      <c r="D153" s="2">
        <v>0</v>
      </c>
      <c r="E153" s="2">
        <v>-100885.53</v>
      </c>
      <c r="F153" s="2">
        <v>309.75</v>
      </c>
      <c r="G153" s="2">
        <v>-100575.78</v>
      </c>
    </row>
    <row r="154" spans="1:7" x14ac:dyDescent="0.35">
      <c r="A154" s="2" t="s">
        <v>288</v>
      </c>
      <c r="B154" s="2" t="s">
        <v>289</v>
      </c>
      <c r="C154" s="2" t="s">
        <v>32</v>
      </c>
      <c r="D154" s="2">
        <v>25525236.129999999</v>
      </c>
      <c r="E154" s="2">
        <v>0</v>
      </c>
      <c r="F154" s="2">
        <v>6638026.2699999996</v>
      </c>
      <c r="G154" s="2">
        <v>32163262.399999999</v>
      </c>
    </row>
    <row r="155" spans="1:7" x14ac:dyDescent="0.35">
      <c r="A155" s="2" t="s">
        <v>290</v>
      </c>
      <c r="B155" s="2" t="s">
        <v>291</v>
      </c>
      <c r="C155" s="2" t="s">
        <v>32</v>
      </c>
      <c r="D155" s="2">
        <v>3477870.21</v>
      </c>
      <c r="E155" s="2">
        <v>0</v>
      </c>
      <c r="F155" s="2">
        <v>1342090.05</v>
      </c>
      <c r="G155" s="2">
        <v>4819960.26</v>
      </c>
    </row>
    <row r="156" spans="1:7" x14ac:dyDescent="0.35">
      <c r="A156" s="2" t="s">
        <v>292</v>
      </c>
      <c r="B156" s="2" t="s">
        <v>293</v>
      </c>
      <c r="C156" s="2" t="s">
        <v>25</v>
      </c>
      <c r="D156" s="2">
        <v>61742.73</v>
      </c>
      <c r="E156" s="2">
        <v>0</v>
      </c>
      <c r="F156" s="2">
        <v>52184.74</v>
      </c>
      <c r="G156" s="2">
        <v>113927.47</v>
      </c>
    </row>
    <row r="157" spans="1:7" x14ac:dyDescent="0.35">
      <c r="A157" s="2" t="s">
        <v>294</v>
      </c>
      <c r="B157" s="2" t="s">
        <v>295</v>
      </c>
      <c r="C157" s="2" t="s">
        <v>25</v>
      </c>
      <c r="D157" s="2">
        <v>61742.73</v>
      </c>
      <c r="E157" s="2">
        <v>0</v>
      </c>
      <c r="F157" s="2">
        <v>52184.74</v>
      </c>
      <c r="G157" s="2">
        <v>113927.47</v>
      </c>
    </row>
    <row r="158" spans="1:7" x14ac:dyDescent="0.35">
      <c r="A158" s="2" t="s">
        <v>296</v>
      </c>
      <c r="B158" s="2" t="s">
        <v>297</v>
      </c>
      <c r="C158" s="2" t="s">
        <v>32</v>
      </c>
      <c r="D158" s="2">
        <v>0.02</v>
      </c>
      <c r="E158" s="2">
        <v>0</v>
      </c>
      <c r="F158" s="2">
        <v>0.03</v>
      </c>
      <c r="G158" s="2">
        <v>0.05</v>
      </c>
    </row>
    <row r="159" spans="1:7" x14ac:dyDescent="0.35">
      <c r="A159" s="2" t="s">
        <v>298</v>
      </c>
      <c r="B159" s="2" t="s">
        <v>299</v>
      </c>
      <c r="C159" s="2" t="s">
        <v>32</v>
      </c>
      <c r="D159" s="2">
        <v>61742.71</v>
      </c>
      <c r="E159" s="2">
        <v>0</v>
      </c>
      <c r="F159" s="2">
        <v>52184.71</v>
      </c>
      <c r="G159" s="2">
        <v>113927.42</v>
      </c>
    </row>
    <row r="160" spans="1:7" x14ac:dyDescent="0.35">
      <c r="A160" s="2" t="s">
        <v>300</v>
      </c>
      <c r="B160" s="2" t="s">
        <v>301</v>
      </c>
      <c r="C160" s="2" t="s">
        <v>25</v>
      </c>
      <c r="D160" s="2">
        <v>-11139330.33</v>
      </c>
      <c r="E160" s="2">
        <v>-25250890.800000001</v>
      </c>
      <c r="F160" s="2">
        <v>23930633.780000001</v>
      </c>
      <c r="G160" s="2">
        <v>-12459587.35</v>
      </c>
    </row>
    <row r="161" spans="1:7" x14ac:dyDescent="0.35">
      <c r="A161" s="2" t="s">
        <v>302</v>
      </c>
      <c r="B161" s="2" t="s">
        <v>303</v>
      </c>
      <c r="C161" s="2" t="s">
        <v>25</v>
      </c>
      <c r="D161" s="2">
        <v>-11139330.33</v>
      </c>
      <c r="E161" s="2">
        <v>-25250890.800000001</v>
      </c>
      <c r="F161" s="2">
        <v>23930633.780000001</v>
      </c>
      <c r="G161" s="2">
        <v>-12459587.35</v>
      </c>
    </row>
    <row r="162" spans="1:7" x14ac:dyDescent="0.35">
      <c r="A162" s="2" t="s">
        <v>304</v>
      </c>
      <c r="B162" s="2" t="s">
        <v>305</v>
      </c>
      <c r="C162" s="2" t="s">
        <v>25</v>
      </c>
      <c r="D162" s="2">
        <v>-616644.6</v>
      </c>
      <c r="E162" s="2">
        <v>-174058.93</v>
      </c>
      <c r="F162" s="2">
        <v>0</v>
      </c>
      <c r="G162" s="2">
        <v>-790703.53</v>
      </c>
    </row>
    <row r="163" spans="1:7" x14ac:dyDescent="0.35">
      <c r="A163" s="2" t="s">
        <v>306</v>
      </c>
      <c r="B163" s="2" t="s">
        <v>307</v>
      </c>
      <c r="C163" s="2" t="s">
        <v>25</v>
      </c>
      <c r="D163" s="2">
        <v>-616644.56999999995</v>
      </c>
      <c r="E163" s="2">
        <v>-174058.92</v>
      </c>
      <c r="F163" s="2">
        <v>0</v>
      </c>
      <c r="G163" s="2">
        <v>-790703.49</v>
      </c>
    </row>
    <row r="164" spans="1:7" x14ac:dyDescent="0.35">
      <c r="A164" s="2" t="s">
        <v>308</v>
      </c>
      <c r="B164" s="2" t="s">
        <v>309</v>
      </c>
      <c r="C164" s="2" t="s">
        <v>32</v>
      </c>
      <c r="D164" s="2">
        <v>0</v>
      </c>
      <c r="E164" s="2">
        <v>-9482.32</v>
      </c>
      <c r="F164" s="2">
        <v>0</v>
      </c>
      <c r="G164" s="2">
        <v>-9482.32</v>
      </c>
    </row>
    <row r="165" spans="1:7" x14ac:dyDescent="0.35">
      <c r="A165" s="2" t="s">
        <v>310</v>
      </c>
      <c r="B165" s="2" t="s">
        <v>311</v>
      </c>
      <c r="C165" s="2" t="s">
        <v>32</v>
      </c>
      <c r="D165" s="2">
        <v>-616644.56999999995</v>
      </c>
      <c r="E165" s="2">
        <v>-164576.6</v>
      </c>
      <c r="F165" s="2">
        <v>0</v>
      </c>
      <c r="G165" s="2">
        <v>-781221.17</v>
      </c>
    </row>
    <row r="166" spans="1:7" x14ac:dyDescent="0.35">
      <c r="A166" s="2" t="s">
        <v>312</v>
      </c>
      <c r="B166" s="2" t="s">
        <v>313</v>
      </c>
      <c r="C166" s="2" t="s">
        <v>32</v>
      </c>
      <c r="D166" s="2">
        <v>-0.03</v>
      </c>
      <c r="E166" s="2">
        <v>-0.01</v>
      </c>
      <c r="F166" s="2">
        <v>0</v>
      </c>
      <c r="G166" s="2">
        <v>-0.04</v>
      </c>
    </row>
    <row r="167" spans="1:7" x14ac:dyDescent="0.35">
      <c r="A167" s="2" t="s">
        <v>314</v>
      </c>
      <c r="B167" s="2" t="s">
        <v>315</v>
      </c>
      <c r="C167" s="2" t="s">
        <v>25</v>
      </c>
      <c r="D167" s="2">
        <v>-122829.48</v>
      </c>
      <c r="E167" s="2">
        <v>-244924.75</v>
      </c>
      <c r="F167" s="2">
        <v>0</v>
      </c>
      <c r="G167" s="2">
        <v>-367754.23</v>
      </c>
    </row>
    <row r="168" spans="1:7" x14ac:dyDescent="0.35">
      <c r="A168" s="2" t="s">
        <v>316</v>
      </c>
      <c r="B168" s="2" t="s">
        <v>317</v>
      </c>
      <c r="C168" s="2" t="s">
        <v>25</v>
      </c>
      <c r="D168" s="2">
        <v>-711.2</v>
      </c>
      <c r="E168" s="2">
        <v>-215.89</v>
      </c>
      <c r="F168" s="2">
        <v>0</v>
      </c>
      <c r="G168" s="2">
        <v>-927.09</v>
      </c>
    </row>
    <row r="169" spans="1:7" x14ac:dyDescent="0.35">
      <c r="A169" s="2" t="s">
        <v>318</v>
      </c>
      <c r="B169" s="2" t="s">
        <v>319</v>
      </c>
      <c r="C169" s="2" t="s">
        <v>32</v>
      </c>
      <c r="D169" s="2">
        <v>-711.2</v>
      </c>
      <c r="E169" s="2">
        <v>-215.89</v>
      </c>
      <c r="F169" s="2">
        <v>0</v>
      </c>
      <c r="G169" s="2">
        <v>-927.09</v>
      </c>
    </row>
    <row r="170" spans="1:7" x14ac:dyDescent="0.35">
      <c r="A170" s="2" t="s">
        <v>320</v>
      </c>
      <c r="B170" s="2" t="s">
        <v>321</v>
      </c>
      <c r="C170" s="2" t="s">
        <v>25</v>
      </c>
      <c r="D170" s="2">
        <v>-67156.819999999992</v>
      </c>
      <c r="E170" s="2">
        <v>-122326.42</v>
      </c>
      <c r="F170" s="2">
        <v>0</v>
      </c>
      <c r="G170" s="2">
        <v>-189483.24</v>
      </c>
    </row>
    <row r="171" spans="1:7" x14ac:dyDescent="0.35">
      <c r="A171" s="2" t="s">
        <v>322</v>
      </c>
      <c r="B171" s="2" t="s">
        <v>323</v>
      </c>
      <c r="C171" s="2" t="s">
        <v>32</v>
      </c>
      <c r="D171" s="2">
        <v>-66530.06</v>
      </c>
      <c r="E171" s="2">
        <v>-121072.9</v>
      </c>
      <c r="F171" s="2">
        <v>0</v>
      </c>
      <c r="G171" s="2">
        <v>-187602.96</v>
      </c>
    </row>
    <row r="172" spans="1:7" x14ac:dyDescent="0.35">
      <c r="A172" s="2" t="s">
        <v>324</v>
      </c>
      <c r="B172" s="2" t="s">
        <v>325</v>
      </c>
      <c r="C172" s="2" t="s">
        <v>32</v>
      </c>
      <c r="D172" s="2">
        <v>-626.76</v>
      </c>
      <c r="E172" s="2">
        <v>-1253.52</v>
      </c>
      <c r="F172" s="2">
        <v>0</v>
      </c>
      <c r="G172" s="2">
        <v>-1880.28</v>
      </c>
    </row>
    <row r="173" spans="1:7" x14ac:dyDescent="0.35">
      <c r="A173" s="2" t="s">
        <v>326</v>
      </c>
      <c r="B173" s="2" t="s">
        <v>327</v>
      </c>
      <c r="C173" s="2" t="s">
        <v>25</v>
      </c>
      <c r="D173" s="2">
        <v>-4000</v>
      </c>
      <c r="E173" s="2">
        <v>-104675.2</v>
      </c>
      <c r="F173" s="2">
        <v>0</v>
      </c>
      <c r="G173" s="2">
        <v>-108675.2</v>
      </c>
    </row>
    <row r="174" spans="1:7" x14ac:dyDescent="0.35">
      <c r="A174" s="2" t="s">
        <v>328</v>
      </c>
      <c r="B174" s="2" t="s">
        <v>329</v>
      </c>
      <c r="C174" s="2" t="s">
        <v>32</v>
      </c>
      <c r="D174" s="2">
        <v>0</v>
      </c>
      <c r="E174" s="2">
        <v>-96463.56</v>
      </c>
      <c r="F174" s="2">
        <v>0</v>
      </c>
      <c r="G174" s="2">
        <v>-96463.56</v>
      </c>
    </row>
    <row r="175" spans="1:7" x14ac:dyDescent="0.35">
      <c r="A175" s="2" t="s">
        <v>330</v>
      </c>
      <c r="B175" s="2" t="s">
        <v>331</v>
      </c>
      <c r="C175" s="2" t="s">
        <v>32</v>
      </c>
      <c r="D175" s="2">
        <v>-4000</v>
      </c>
      <c r="E175" s="2">
        <v>-8211.64</v>
      </c>
      <c r="F175" s="2">
        <v>0</v>
      </c>
      <c r="G175" s="2">
        <v>-12211.64</v>
      </c>
    </row>
    <row r="176" spans="1:7" x14ac:dyDescent="0.35">
      <c r="A176" s="2" t="s">
        <v>332</v>
      </c>
      <c r="B176" s="2" t="s">
        <v>333</v>
      </c>
      <c r="C176" s="2" t="s">
        <v>25</v>
      </c>
      <c r="D176" s="2">
        <v>-50961.460000000006</v>
      </c>
      <c r="E176" s="2">
        <v>-17707.240000000002</v>
      </c>
      <c r="F176" s="2">
        <v>0</v>
      </c>
      <c r="G176" s="2">
        <v>-68668.700000000012</v>
      </c>
    </row>
    <row r="177" spans="1:7" x14ac:dyDescent="0.35">
      <c r="A177" s="2" t="s">
        <v>334</v>
      </c>
      <c r="B177" s="2" t="s">
        <v>335</v>
      </c>
      <c r="C177" s="2" t="s">
        <v>32</v>
      </c>
      <c r="D177" s="2">
        <v>-31135.38</v>
      </c>
      <c r="E177" s="2">
        <v>-11707.24</v>
      </c>
      <c r="F177" s="2">
        <v>0</v>
      </c>
      <c r="G177" s="2">
        <v>-42842.62</v>
      </c>
    </row>
    <row r="178" spans="1:7" x14ac:dyDescent="0.35">
      <c r="A178" s="2" t="s">
        <v>336</v>
      </c>
      <c r="B178" s="2" t="s">
        <v>337</v>
      </c>
      <c r="C178" s="2" t="s">
        <v>32</v>
      </c>
      <c r="D178" s="2">
        <v>-19826.080000000002</v>
      </c>
      <c r="E178" s="2">
        <v>-6000</v>
      </c>
      <c r="F178" s="2">
        <v>0</v>
      </c>
      <c r="G178" s="2">
        <v>-25826.080000000002</v>
      </c>
    </row>
    <row r="179" spans="1:7" x14ac:dyDescent="0.35">
      <c r="A179" s="2" t="s">
        <v>338</v>
      </c>
      <c r="B179" s="2" t="s">
        <v>339</v>
      </c>
      <c r="C179" s="2" t="s">
        <v>25</v>
      </c>
      <c r="D179" s="2">
        <v>-10399856.25</v>
      </c>
      <c r="E179" s="2">
        <v>-24831907.120000001</v>
      </c>
      <c r="F179" s="2">
        <v>23930633.780000001</v>
      </c>
      <c r="G179" s="2">
        <v>-11301129.59</v>
      </c>
    </row>
    <row r="180" spans="1:7" x14ac:dyDescent="0.35">
      <c r="A180" s="2" t="s">
        <v>340</v>
      </c>
      <c r="B180" s="2" t="s">
        <v>339</v>
      </c>
      <c r="C180" s="2" t="s">
        <v>25</v>
      </c>
      <c r="D180" s="2">
        <v>-10399856.25</v>
      </c>
      <c r="E180" s="2">
        <v>-24831907.120000001</v>
      </c>
      <c r="F180" s="2">
        <v>23930633.780000001</v>
      </c>
      <c r="G180" s="2">
        <v>-11301129.59</v>
      </c>
    </row>
    <row r="181" spans="1:7" x14ac:dyDescent="0.35">
      <c r="A181" s="2" t="s">
        <v>341</v>
      </c>
      <c r="B181" s="2" t="s">
        <v>342</v>
      </c>
      <c r="C181" s="2" t="s">
        <v>32</v>
      </c>
      <c r="D181" s="2">
        <v>0</v>
      </c>
      <c r="E181" s="2">
        <v>-108.47</v>
      </c>
      <c r="F181" s="2">
        <v>52.39</v>
      </c>
      <c r="G181" s="2">
        <v>-56.08</v>
      </c>
    </row>
    <row r="182" spans="1:7" x14ac:dyDescent="0.35">
      <c r="A182" s="2" t="s">
        <v>343</v>
      </c>
      <c r="B182" s="2" t="s">
        <v>344</v>
      </c>
      <c r="C182" s="2" t="s">
        <v>32</v>
      </c>
      <c r="D182" s="2">
        <v>-10399856.25</v>
      </c>
      <c r="E182" s="2">
        <v>-24831798.649999999</v>
      </c>
      <c r="F182" s="2">
        <v>23930581.390000001</v>
      </c>
      <c r="G182" s="2">
        <v>-11301073.51</v>
      </c>
    </row>
    <row r="183" spans="1:7" x14ac:dyDescent="0.35">
      <c r="A183" s="2" t="s">
        <v>345</v>
      </c>
      <c r="B183" s="2" t="s">
        <v>346</v>
      </c>
      <c r="C183" s="2" t="s">
        <v>25</v>
      </c>
      <c r="D183" s="2">
        <v>8833670.9899999984</v>
      </c>
      <c r="E183" s="2">
        <v>-34374254.049999997</v>
      </c>
      <c r="F183" s="2">
        <v>25604767.719999999</v>
      </c>
      <c r="G183" s="2">
        <v>64184.66</v>
      </c>
    </row>
    <row r="184" spans="1:7" x14ac:dyDescent="0.35">
      <c r="A184" s="2" t="s">
        <v>347</v>
      </c>
      <c r="B184" s="2" t="s">
        <v>147</v>
      </c>
      <c r="C184" s="2" t="s">
        <v>25</v>
      </c>
      <c r="D184" s="2">
        <v>8780531.6099999994</v>
      </c>
      <c r="E184" s="2">
        <v>-34348009.659999996</v>
      </c>
      <c r="F184" s="2">
        <v>25567478.050000001</v>
      </c>
      <c r="G184" s="2">
        <v>0</v>
      </c>
    </row>
    <row r="185" spans="1:7" x14ac:dyDescent="0.35">
      <c r="A185" s="2" t="s">
        <v>348</v>
      </c>
      <c r="B185" s="2" t="s">
        <v>349</v>
      </c>
      <c r="C185" s="2" t="s">
        <v>25</v>
      </c>
      <c r="D185" s="2">
        <v>8780531.6099999994</v>
      </c>
      <c r="E185" s="2">
        <v>-34348009.659999996</v>
      </c>
      <c r="F185" s="2">
        <v>25567478.050000001</v>
      </c>
      <c r="G185" s="2">
        <v>0</v>
      </c>
    </row>
    <row r="186" spans="1:7" x14ac:dyDescent="0.35">
      <c r="A186" s="2" t="s">
        <v>350</v>
      </c>
      <c r="B186" s="2" t="s">
        <v>152</v>
      </c>
      <c r="C186" s="2" t="s">
        <v>32</v>
      </c>
      <c r="D186" s="2">
        <v>8780531.6099999994</v>
      </c>
      <c r="E186" s="2">
        <v>-34348009.659999996</v>
      </c>
      <c r="F186" s="2">
        <v>25567478.050000001</v>
      </c>
      <c r="G186" s="2">
        <v>0</v>
      </c>
    </row>
    <row r="187" spans="1:7" x14ac:dyDescent="0.35">
      <c r="A187" s="2" t="s">
        <v>351</v>
      </c>
      <c r="B187" s="2" t="s">
        <v>154</v>
      </c>
      <c r="C187" s="2" t="s">
        <v>25</v>
      </c>
      <c r="D187" s="2">
        <v>6508.34</v>
      </c>
      <c r="E187" s="2">
        <v>-25377.55</v>
      </c>
      <c r="F187" s="2">
        <v>18869.21</v>
      </c>
      <c r="G187" s="2">
        <v>0</v>
      </c>
    </row>
    <row r="188" spans="1:7" x14ac:dyDescent="0.35">
      <c r="A188" s="2" t="s">
        <v>352</v>
      </c>
      <c r="B188" s="2" t="s">
        <v>353</v>
      </c>
      <c r="C188" s="2" t="s">
        <v>25</v>
      </c>
      <c r="D188" s="2">
        <v>6508.34</v>
      </c>
      <c r="E188" s="2">
        <v>-25377.55</v>
      </c>
      <c r="F188" s="2">
        <v>18869.21</v>
      </c>
      <c r="G188" s="2">
        <v>0</v>
      </c>
    </row>
    <row r="189" spans="1:7" x14ac:dyDescent="0.35">
      <c r="A189" s="2" t="s">
        <v>354</v>
      </c>
      <c r="B189" s="2" t="s">
        <v>355</v>
      </c>
      <c r="C189" s="2" t="s">
        <v>32</v>
      </c>
      <c r="D189" s="2">
        <v>6508.34</v>
      </c>
      <c r="E189" s="2">
        <v>-25377.55</v>
      </c>
      <c r="F189" s="2">
        <v>18869.21</v>
      </c>
      <c r="G189" s="2">
        <v>0</v>
      </c>
    </row>
    <row r="190" spans="1:7" x14ac:dyDescent="0.35">
      <c r="A190" s="2" t="s">
        <v>356</v>
      </c>
      <c r="B190" s="2" t="s">
        <v>162</v>
      </c>
      <c r="C190" s="2" t="s">
        <v>25</v>
      </c>
      <c r="D190" s="2">
        <v>46631.040000000001</v>
      </c>
      <c r="E190" s="2">
        <v>-866.83999999999992</v>
      </c>
      <c r="F190" s="2">
        <v>18420.46</v>
      </c>
      <c r="G190" s="2">
        <v>64184.66</v>
      </c>
    </row>
    <row r="191" spans="1:7" x14ac:dyDescent="0.35">
      <c r="A191" s="2" t="s">
        <v>357</v>
      </c>
      <c r="B191" s="2" t="s">
        <v>358</v>
      </c>
      <c r="C191" s="2" t="s">
        <v>25</v>
      </c>
      <c r="D191" s="2">
        <v>46631.040000000001</v>
      </c>
      <c r="E191" s="2">
        <v>-866.83999999999992</v>
      </c>
      <c r="F191" s="2">
        <v>18420.46</v>
      </c>
      <c r="G191" s="2">
        <v>64184.66</v>
      </c>
    </row>
    <row r="192" spans="1:7" x14ac:dyDescent="0.35">
      <c r="A192" s="2" t="s">
        <v>359</v>
      </c>
      <c r="B192" s="2" t="s">
        <v>164</v>
      </c>
      <c r="C192" s="2" t="s">
        <v>32</v>
      </c>
      <c r="D192" s="2">
        <v>23315.52</v>
      </c>
      <c r="E192" s="2">
        <v>-179.2</v>
      </c>
      <c r="F192" s="2">
        <v>8956.01</v>
      </c>
      <c r="G192" s="2">
        <v>32092.33</v>
      </c>
    </row>
    <row r="193" spans="1:7" x14ac:dyDescent="0.35">
      <c r="A193" s="2" t="s">
        <v>360</v>
      </c>
      <c r="B193" s="2" t="s">
        <v>166</v>
      </c>
      <c r="C193" s="2" t="s">
        <v>32</v>
      </c>
      <c r="D193" s="2">
        <v>1589.15</v>
      </c>
      <c r="E193" s="2">
        <v>-0.01</v>
      </c>
      <c r="F193" s="2">
        <v>508.46</v>
      </c>
      <c r="G193" s="2">
        <v>2097.6</v>
      </c>
    </row>
    <row r="194" spans="1:7" x14ac:dyDescent="0.35">
      <c r="A194" s="2" t="s">
        <v>361</v>
      </c>
      <c r="B194" s="2" t="s">
        <v>168</v>
      </c>
      <c r="C194" s="2" t="s">
        <v>32</v>
      </c>
      <c r="D194" s="2">
        <v>21726.37</v>
      </c>
      <c r="E194" s="2">
        <v>-687.63</v>
      </c>
      <c r="F194" s="2">
        <v>8955.99</v>
      </c>
      <c r="G194" s="2">
        <v>29994.73</v>
      </c>
    </row>
    <row r="195" spans="1:7" x14ac:dyDescent="0.35">
      <c r="A195" s="2" t="s">
        <v>362</v>
      </c>
      <c r="B195" s="2" t="s">
        <v>363</v>
      </c>
      <c r="C195" s="2" t="s">
        <v>25</v>
      </c>
      <c r="D195" s="2">
        <v>47190628.170000002</v>
      </c>
      <c r="E195" s="2">
        <v>-256664690.78</v>
      </c>
      <c r="F195" s="2">
        <v>260797107.24000001</v>
      </c>
      <c r="G195" s="2">
        <v>51323044.629999988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Matheus Hatori | QI Tech</cp:lastModifiedBy>
  <dcterms:created xsi:type="dcterms:W3CDTF">2026-05-04T11:58:47Z</dcterms:created>
  <dcterms:modified xsi:type="dcterms:W3CDTF">2026-05-20T21:49:59Z</dcterms:modified>
</cp:coreProperties>
</file>